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1\Diciembre 2021\"/>
    </mc:Choice>
  </mc:AlternateContent>
  <bookViews>
    <workbookView xWindow="0" yWindow="0" windowWidth="24000" windowHeight="9330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24" i="7" l="1"/>
  <c r="G48" i="7" s="1"/>
  <c r="G18" i="15"/>
  <c r="G29" i="15" s="1"/>
  <c r="F15" i="8"/>
  <c r="D7" i="15" l="1"/>
  <c r="F14" i="16" l="1"/>
  <c r="H16" i="16"/>
  <c r="G16" i="16"/>
  <c r="F15" i="16"/>
  <c r="F13" i="16"/>
  <c r="F16" i="16" l="1"/>
  <c r="F13" i="10" l="1"/>
  <c r="C29" i="13" l="1"/>
  <c r="H14" i="10"/>
  <c r="G14" i="10"/>
  <c r="F14" i="9"/>
  <c r="H15" i="8"/>
  <c r="H24" i="7"/>
  <c r="I24" i="7"/>
  <c r="I46" i="7"/>
  <c r="H46" i="7"/>
  <c r="H27" i="15"/>
  <c r="F15" i="9" l="1"/>
  <c r="F13" i="9"/>
  <c r="I27" i="15" l="1"/>
  <c r="A4" i="16" l="1"/>
  <c r="A4" i="10"/>
  <c r="H25" i="16"/>
  <c r="G25" i="16"/>
  <c r="G27" i="16" s="1"/>
  <c r="F25" i="16"/>
  <c r="C7" i="16"/>
  <c r="C6" i="16"/>
  <c r="A3" i="16"/>
  <c r="F14" i="10"/>
  <c r="H27" i="16" l="1"/>
  <c r="F27" i="16"/>
  <c r="I18" i="15"/>
  <c r="H18" i="15"/>
  <c r="G19" i="13" l="1"/>
  <c r="I31" i="14"/>
  <c r="H31" i="14"/>
  <c r="B4" i="13" l="1"/>
  <c r="A4" i="9"/>
  <c r="A4" i="8"/>
  <c r="B4" i="7"/>
  <c r="B5" i="14"/>
  <c r="D8" i="15" l="1"/>
  <c r="G13" i="15" s="1"/>
  <c r="B5" i="15"/>
  <c r="B4" i="15"/>
  <c r="H16" i="9"/>
  <c r="G16" i="9"/>
  <c r="G26" i="15" l="1"/>
  <c r="G24" i="15"/>
  <c r="G25" i="15"/>
  <c r="G16" i="15"/>
  <c r="G15" i="15"/>
  <c r="G17" i="15"/>
  <c r="G23" i="15"/>
  <c r="G12" i="15"/>
  <c r="G14" i="15"/>
  <c r="F16" i="9"/>
  <c r="I29" i="15"/>
  <c r="H29" i="15"/>
  <c r="G27" i="15" l="1"/>
  <c r="G27" i="13" s="1"/>
  <c r="D7" i="13"/>
  <c r="D6" i="13"/>
  <c r="C7" i="10"/>
  <c r="C6" i="10"/>
  <c r="C6" i="9"/>
  <c r="C7" i="8"/>
  <c r="C6" i="8"/>
  <c r="D7" i="7"/>
  <c r="G44" i="7" s="1"/>
  <c r="D6" i="7"/>
  <c r="D8" i="14"/>
  <c r="I24" i="14"/>
  <c r="H24" i="14"/>
  <c r="D7" i="14"/>
  <c r="G18" i="14" l="1"/>
  <c r="G16" i="14"/>
  <c r="G20" i="14"/>
  <c r="F14" i="8"/>
  <c r="G13" i="7"/>
  <c r="G14" i="7"/>
  <c r="G21" i="14"/>
  <c r="G29" i="14"/>
  <c r="G22" i="14"/>
  <c r="F13" i="8"/>
  <c r="G23" i="7"/>
  <c r="G18" i="7"/>
  <c r="G15" i="7"/>
  <c r="G22" i="7"/>
  <c r="G17" i="7"/>
  <c r="G16" i="7"/>
  <c r="G20" i="7"/>
  <c r="G21" i="7"/>
  <c r="G41" i="7"/>
  <c r="G19" i="7"/>
  <c r="G35" i="7"/>
  <c r="G31" i="7"/>
  <c r="G40" i="7"/>
  <c r="G38" i="7"/>
  <c r="G34" i="7"/>
  <c r="G43" i="7"/>
  <c r="G39" i="7"/>
  <c r="G37" i="7"/>
  <c r="G33" i="7"/>
  <c r="G42" i="7"/>
  <c r="G36" i="7"/>
  <c r="G32" i="7"/>
  <c r="G17" i="14"/>
  <c r="G12" i="14"/>
  <c r="G28" i="14"/>
  <c r="G14" i="14"/>
  <c r="G30" i="14"/>
  <c r="G13" i="13"/>
  <c r="G15" i="14"/>
  <c r="G19" i="14"/>
  <c r="G13" i="14"/>
  <c r="B4" i="14"/>
  <c r="G15" i="13" l="1"/>
  <c r="G46" i="7"/>
  <c r="G29" i="13" s="1"/>
  <c r="G31" i="14"/>
  <c r="G28" i="13" s="1"/>
  <c r="I33" i="14"/>
  <c r="C7" i="9" l="1"/>
  <c r="G15" i="8" l="1"/>
  <c r="C14" i="13" l="1"/>
  <c r="G30" i="13" l="1"/>
  <c r="H33" i="14" l="1"/>
  <c r="I48" i="7" l="1"/>
  <c r="C13" i="13"/>
  <c r="C27" i="13" s="1"/>
  <c r="C15" i="13"/>
  <c r="C16" i="13"/>
  <c r="C17" i="13"/>
  <c r="B3" i="13"/>
  <c r="A18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9" i="16"/>
  <c r="F25" i="10"/>
  <c r="G18" i="13" s="1"/>
  <c r="F27" i="9"/>
  <c r="G17" i="13" s="1"/>
  <c r="G27" i="9"/>
  <c r="H27" i="9"/>
  <c r="B3" i="7"/>
  <c r="H24" i="8" l="1"/>
  <c r="H26" i="8" s="1"/>
  <c r="G24" i="8"/>
  <c r="G26" i="8" s="1"/>
  <c r="H48" i="7" l="1"/>
  <c r="F24" i="8"/>
  <c r="F26" i="8" s="1"/>
  <c r="G16" i="13" s="1"/>
  <c r="G24" i="14" l="1"/>
  <c r="G14" i="13" s="1"/>
  <c r="G20" i="13" s="1"/>
  <c r="G33" i="14" l="1"/>
  <c r="G31" i="13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2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<sst xmlns="http://schemas.openxmlformats.org/spreadsheetml/2006/main" count="506" uniqueCount="104">
  <si>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</si>
  <si>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</si>
  <si>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</si>
  <si>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</si>
  <si>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</si>
  <si>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</si>
  <si>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</si>
  <si>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</si>
  <si>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</si>
  <si>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</si>
  <si>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</si>
  <si>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</si>
  <si>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</si>
  <si>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</si>
  <si>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</si>
  <si>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</si>
  <si>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</si>
  <si>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</si>
  <si>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</si>
  <si>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</si>
  <si>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</si>
  <si>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</si>
  <si>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</si>
  <si>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</si>
  <si>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</si>
  <si>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</si>
  <si>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</si>
  <si>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</si>
  <si>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</si>
  <si>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</si>
  <si>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</si>
  <si>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</si>
  <si>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</si>
  <si>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</si>
  <si>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</si>
  <si>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</si>
  <si>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</si>
  <si>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</si>
  <si>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</si>
  <si>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</si>
  <si>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</si>
  <si>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</si>
  <si>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</si>
  <si>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</si>
  <si>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</si>
  <si>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</si>
  <si>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</si>
  <si>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</si>
  <si>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</si>
  <si>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</si>
  <si>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</si>
  <si>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</si>
  <si>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</si>
  <si>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</si>
  <si>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</si>
  <si>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</si>
  <si>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</si>
  <si>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</si>
  <si>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</si>
  <si>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</si>
  <si>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</si>
  <si>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</si>
  <si>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</si>
  <si>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</si>
  <si>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</si>
  <si>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</si>
  <si>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</si>
  <si>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</si>
  <si>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</si>
  <si>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</si>
  <si>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</si>
  <si>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</si>
  <si>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</si>
  <si>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Mapfre SA</t>
  </si>
  <si>
    <t>PEG G3 Serie 1</t>
  </si>
  <si>
    <t>PEG G3 Serie 2</t>
  </si>
  <si>
    <t>PEG G3 Serie 3</t>
  </si>
  <si>
    <t>PEG G3 Serie 4</t>
  </si>
  <si>
    <t>PEG G3 Serie 5</t>
  </si>
  <si>
    <t>PEG USD Serie 1</t>
  </si>
  <si>
    <t>PEG USD Serie 2</t>
  </si>
  <si>
    <t>PEG USD Serie 3</t>
  </si>
  <si>
    <t>PEG USD Serie 4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</si>
  <si>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</si>
  <si>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</si>
  <si>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</si>
  <si>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</si>
  <si>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</si>
  <si>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</si>
  <si>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</si>
  <si>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</si>
  <si>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JJ Internacional Transportes y Serv SA</t>
  </si>
  <si>
    <t>Berje Inc.</t>
  </si>
  <si>
    <t>Sueldos y Jornales a pagar</t>
  </si>
  <si>
    <t>Aguinaldo a pagar</t>
  </si>
  <si>
    <t>Polifabril SA</t>
  </si>
  <si>
    <t>Vencido</t>
  </si>
  <si>
    <t>Frey + Lau GmbH</t>
  </si>
  <si>
    <t>Aromafield SA</t>
  </si>
  <si>
    <t>Metalurgica Vera SRL</t>
  </si>
  <si>
    <t>Industria Paraguaya de Gases</t>
  </si>
  <si>
    <t>Celia Juliana Cabello</t>
  </si>
  <si>
    <t>Go Superfoods Ltd</t>
  </si>
  <si>
    <t>Pasivo sobre impuesto diferido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</si>
</sst>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 * #,##0_ ;_ * \-#,##0_ ;_ * &quot;-&quot;_ ;_ @_ 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18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0" fontId="19" fillId="0" borderId="10" xfId="0" applyFont="1" applyFill="1" applyBorder="1"/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4" fontId="19" fillId="0" borderId="3" xfId="2" applyNumberFormat="1" applyFont="1" applyFill="1" applyBorder="1" applyAlignment="1">
      <alignment horizontal="right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/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center"/>
    </xf>
    <xf numFmtId="0" fontId="19" fillId="0" borderId="19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center" vertical="center"/>
    </xf>
    <xf numFmtId="14" fontId="19" fillId="0" borderId="19" xfId="0" applyNumberFormat="1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right" vertical="center" wrapText="1"/>
    </xf>
    <xf numFmtId="4" fontId="19" fillId="0" borderId="19" xfId="0" applyNumberFormat="1" applyFont="1" applyFill="1" applyBorder="1" applyAlignment="1">
      <alignment horizontal="right" vertical="center" wrapText="1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12" xfId="0" applyNumberFormat="1" applyFont="1" applyFill="1" applyBorder="1"/>
    <xf numFmtId="168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14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0" xfId="0" applyNumberFormat="1" applyFont="1" applyFill="1" applyBorder="1" applyAlignment="1">
      <alignment vertical="center" wrapText="1"/>
    </xf>
    <xf numFmtId="14" fontId="19" fillId="0" borderId="14" xfId="0" applyNumberFormat="1" applyFont="1" applyFill="1" applyBorder="1" applyAlignment="1">
      <alignment horizontal="center" vertical="center"/>
    </xf>
    <xf numFmtId="0" fontId="19" fillId="0" borderId="20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3" fontId="19" fillId="0" borderId="31" xfId="0" applyNumberFormat="1" applyFont="1" applyFill="1" applyBorder="1" applyAlignment="1">
      <alignment horizontal="right" vertical="center" wrapText="1"/>
    </xf>
    <xf numFmtId="4" fontId="19" fillId="0" borderId="31" xfId="0" applyNumberFormat="1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center" vertic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68" fontId="19" fillId="0" borderId="19" xfId="0" applyNumberFormat="1" applyFont="1" applyFill="1" applyBorder="1"/>
    <xf numFmtId="168" fontId="19" fillId="0" borderId="19" xfId="0" applyNumberFormat="1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4" fontId="31" fillId="0" borderId="19" xfId="0" applyNumberFormat="1" applyFont="1" applyFill="1" applyBorder="1" applyAlignment="1"/>
    <xf numFmtId="0" fontId="19" fillId="0" borderId="22" xfId="0" applyFont="1" applyFill="1" applyBorder="1"/>
    <xf numFmtId="4" fontId="19" fillId="0" borderId="19" xfId="2" applyNumberFormat="1" applyFont="1" applyFill="1" applyBorder="1" applyAlignment="1">
      <alignment horizontal="right"/>
    </xf>
    <xf numFmtId="14" fontId="19" fillId="0" borderId="19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19" xfId="2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12" xfId="2" applyFont="1" applyFill="1" applyBorder="1" applyAlignment="1">
      <alignment horizontal="center"/>
    </xf>
    <xf numFmtId="166" fontId="19" fillId="0" borderId="19" xfId="2" applyFont="1" applyFill="1" applyBorder="1" applyAlignment="1"/>
    <xf numFmtId="166" fontId="19" fillId="0" borderId="3" xfId="2" applyFont="1" applyFill="1" applyBorder="1" applyAlignment="1"/>
    <xf numFmtId="166" fontId="19" fillId="0" borderId="12" xfId="2" applyFont="1" applyFill="1" applyBorder="1" applyAlignment="1"/>
    <xf numFmtId="166" fontId="31" fillId="0" borderId="12" xfId="2" applyFont="1" applyFill="1" applyBorder="1" applyAlignment="1"/>
    <xf numFmtId="166" fontId="19" fillId="0" borderId="19" xfId="2" applyFont="1" applyFill="1" applyBorder="1" applyAlignment="1">
      <alignment horizontal="right"/>
    </xf>
    <xf numFmtId="166" fontId="19" fillId="0" borderId="3" xfId="2" applyFont="1" applyFill="1" applyBorder="1" applyAlignment="1">
      <alignment horizontal="right"/>
    </xf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0" fontId="19" fillId="0" borderId="12" xfId="0" applyFont="1" applyFill="1" applyBorder="1" applyAlignment="1">
      <alignment horizontal="left" vertical="center"/>
    </xf>
    <xf numFmtId="167" fontId="19" fillId="0" borderId="19" xfId="2" applyNumberFormat="1" applyFont="1" applyFill="1" applyBorder="1" applyAlignment="1"/>
    <xf numFmtId="167" fontId="19" fillId="0" borderId="3" xfId="2" applyNumberFormat="1" applyFont="1" applyFill="1" applyBorder="1" applyAlignment="1"/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C6" sqref="C6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44561</v>
      </c>
    </row>
    <row r="5" spans="1:5" x14ac:dyDescent="0.25">
      <c r="A5" s="31" t="s">
        <v>18</v>
      </c>
      <c r="B5" s="32"/>
      <c r="C5" s="40">
        <v>6887.4</v>
      </c>
    </row>
    <row r="7" spans="1:5" x14ac:dyDescent="0.25">
      <c r="A7" s="34" t="s">
        <v>49</v>
      </c>
      <c r="B7" s="94" t="s">
        <v>58</v>
      </c>
      <c r="E7" s="5"/>
    </row>
    <row r="8" spans="1:5" x14ac:dyDescent="0.25">
      <c r="A8" s="34" t="s">
        <v>50</v>
      </c>
      <c r="B8" s="94" t="s">
        <v>25</v>
      </c>
      <c r="E8" s="5"/>
    </row>
    <row r="9" spans="1:5" x14ac:dyDescent="0.25">
      <c r="A9" s="34" t="s">
        <v>51</v>
      </c>
      <c r="B9" s="94" t="s">
        <v>26</v>
      </c>
      <c r="E9" s="5"/>
    </row>
    <row r="10" spans="1:5" x14ac:dyDescent="0.25">
      <c r="A10" s="34" t="s">
        <v>24</v>
      </c>
      <c r="B10" s="94" t="s">
        <v>27</v>
      </c>
    </row>
    <row r="11" spans="1:5" x14ac:dyDescent="0.25">
      <c r="A11" s="34" t="s">
        <v>30</v>
      </c>
      <c r="B11" s="94" t="s">
        <v>28</v>
      </c>
    </row>
    <row r="12" spans="1:5" x14ac:dyDescent="0.25">
      <c r="A12" s="34" t="s">
        <v>31</v>
      </c>
      <c r="B12" s="94" t="s">
        <v>29</v>
      </c>
    </row>
    <row r="13" spans="1:5" x14ac:dyDescent="0.25">
      <c r="A13" s="34" t="s">
        <v>57</v>
      </c>
      <c r="B13" s="94" t="s">
        <v>69</v>
      </c>
    </row>
    <row r="14" spans="1:5" x14ac:dyDescent="0.25">
      <c r="A14" s="34" t="s">
        <v>63</v>
      </c>
      <c r="B14" s="94" t="s">
        <v>32</v>
      </c>
    </row>
    <row r="15" spans="1:5" x14ac:dyDescent="0.25">
      <c r="A15" s="34" t="s">
        <v>68</v>
      </c>
      <c r="B15" s="94" t="s">
        <v>64</v>
      </c>
    </row>
    <row r="20" spans="2:2" x14ac:dyDescent="0.25">
      <c r="B20" s="4" t="s">
        <v>39</v>
      </c>
    </row>
    <row r="21" spans="2:2" x14ac:dyDescent="0.25">
      <c r="B21" s="4" t="s">
        <v>70</v>
      </c>
    </row>
    <row r="22" spans="2:2" x14ac:dyDescent="0.25">
      <c r="B22" s="20" t="s">
        <v>71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2"/>
  <sheetViews>
    <sheetView showGridLines="0" topLeftCell="A4" zoomScaleNormal="100" workbookViewId="0">
      <selection activeCell="G19" sqref="G19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" style="22" bestFit="1" customWidth="1"/>
    <col min="4" max="4" width="10.28515625" style="22" bestFit="1" customWidth="1"/>
    <col min="5" max="5" width="12.7109375" style="4" customWidth="1"/>
    <col min="6" max="6" width="12.7109375" style="86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1"/>
    </row>
    <row r="2" spans="2:23" x14ac:dyDescent="0.25">
      <c r="F2" s="91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44561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6887.4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202" t="s">
        <v>2</v>
      </c>
      <c r="C10" s="202" t="s">
        <v>10</v>
      </c>
      <c r="D10" s="202" t="s">
        <v>3</v>
      </c>
      <c r="E10" s="202" t="s">
        <v>19</v>
      </c>
      <c r="F10" s="202" t="s">
        <v>4</v>
      </c>
      <c r="G10" s="105" t="s">
        <v>5</v>
      </c>
      <c r="H10" s="205" t="s">
        <v>5</v>
      </c>
      <c r="I10" s="206"/>
      <c r="J10" s="202" t="s">
        <v>6</v>
      </c>
      <c r="K10" s="202" t="s">
        <v>15</v>
      </c>
    </row>
    <row r="11" spans="2:23" ht="13.5" customHeight="1" thickBot="1" x14ac:dyDescent="0.3">
      <c r="B11" s="203"/>
      <c r="C11" s="203"/>
      <c r="D11" s="203"/>
      <c r="E11" s="203"/>
      <c r="F11" s="203"/>
      <c r="G11" s="106" t="s">
        <v>7</v>
      </c>
      <c r="H11" s="107" t="s">
        <v>53</v>
      </c>
      <c r="I11" s="108" t="s">
        <v>9</v>
      </c>
      <c r="J11" s="203"/>
      <c r="K11" s="203"/>
    </row>
    <row r="12" spans="2:23" ht="14.25" customHeight="1" x14ac:dyDescent="0.25">
      <c r="B12" s="104">
        <v>1</v>
      </c>
      <c r="C12" s="172" t="s">
        <v>65</v>
      </c>
      <c r="D12" s="173" t="s">
        <v>59</v>
      </c>
      <c r="E12" s="173">
        <v>43550</v>
      </c>
      <c r="F12" s="182">
        <v>44630</v>
      </c>
      <c r="G12" s="178">
        <f>+I12*$D$8+H12</f>
        <v>16460886</v>
      </c>
      <c r="H12" s="184">
        <v>0</v>
      </c>
      <c r="I12" s="179">
        <v>2390</v>
      </c>
      <c r="J12" s="176" t="s">
        <v>61</v>
      </c>
      <c r="K12" s="177" t="s">
        <v>37</v>
      </c>
      <c r="M12" s="42"/>
    </row>
    <row r="13" spans="2:23" ht="14.25" customHeight="1" x14ac:dyDescent="0.25">
      <c r="B13" s="69">
        <v>2</v>
      </c>
      <c r="C13" s="57" t="s">
        <v>65</v>
      </c>
      <c r="D13" s="58" t="s">
        <v>60</v>
      </c>
      <c r="E13" s="58">
        <v>43550</v>
      </c>
      <c r="F13" s="59">
        <v>44630</v>
      </c>
      <c r="G13" s="60">
        <f>+I13*$D$8+H13</f>
        <v>447681</v>
      </c>
      <c r="H13" s="185">
        <v>0</v>
      </c>
      <c r="I13" s="61">
        <v>65</v>
      </c>
      <c r="J13" s="62" t="s">
        <v>61</v>
      </c>
      <c r="K13" s="90" t="s">
        <v>37</v>
      </c>
      <c r="M13" s="42"/>
    </row>
    <row r="14" spans="2:23" ht="14.25" customHeight="1" x14ac:dyDescent="0.25">
      <c r="B14" s="69">
        <v>3</v>
      </c>
      <c r="C14" s="57" t="s">
        <v>67</v>
      </c>
      <c r="D14" s="58" t="s">
        <v>59</v>
      </c>
      <c r="E14" s="58">
        <v>43564</v>
      </c>
      <c r="F14" s="59">
        <v>45349</v>
      </c>
      <c r="G14" s="60">
        <f t="shared" ref="G14" si="0">+I14*$D$8+H14</f>
        <v>206622000</v>
      </c>
      <c r="H14" s="185">
        <v>0</v>
      </c>
      <c r="I14" s="61">
        <v>30000</v>
      </c>
      <c r="J14" s="62" t="s">
        <v>90</v>
      </c>
      <c r="K14" s="90" t="s">
        <v>37</v>
      </c>
      <c r="M14" s="42"/>
    </row>
    <row r="15" spans="2:23" ht="14.25" customHeight="1" x14ac:dyDescent="0.25">
      <c r="B15" s="69">
        <v>4</v>
      </c>
      <c r="C15" s="57" t="s">
        <v>67</v>
      </c>
      <c r="D15" s="58" t="s">
        <v>60</v>
      </c>
      <c r="E15" s="58">
        <v>43564</v>
      </c>
      <c r="F15" s="59">
        <v>45349</v>
      </c>
      <c r="G15" s="60">
        <f t="shared" ref="G15:G17" si="1">+I15*$D$8+H15</f>
        <v>16044129.425999997</v>
      </c>
      <c r="H15" s="185">
        <v>0</v>
      </c>
      <c r="I15" s="61">
        <v>2329.4899999999998</v>
      </c>
      <c r="J15" s="62" t="s">
        <v>90</v>
      </c>
      <c r="K15" s="90" t="s">
        <v>37</v>
      </c>
      <c r="M15" s="42"/>
    </row>
    <row r="16" spans="2:23" ht="14.25" customHeight="1" x14ac:dyDescent="0.25">
      <c r="B16" s="69">
        <v>5</v>
      </c>
      <c r="C16" s="57" t="s">
        <v>65</v>
      </c>
      <c r="D16" s="58" t="s">
        <v>59</v>
      </c>
      <c r="E16" s="58">
        <v>44369</v>
      </c>
      <c r="F16" s="59">
        <v>45449</v>
      </c>
      <c r="G16" s="60">
        <f t="shared" si="1"/>
        <v>78867617.399999991</v>
      </c>
      <c r="H16" s="185">
        <v>0</v>
      </c>
      <c r="I16" s="61">
        <v>11451</v>
      </c>
      <c r="J16" s="62" t="s">
        <v>61</v>
      </c>
      <c r="K16" s="90" t="s">
        <v>37</v>
      </c>
      <c r="M16" s="42"/>
    </row>
    <row r="17" spans="2:13" ht="14.25" customHeight="1" thickBot="1" x14ac:dyDescent="0.3">
      <c r="B17" s="64">
        <v>6</v>
      </c>
      <c r="C17" s="65" t="s">
        <v>65</v>
      </c>
      <c r="D17" s="66" t="s">
        <v>60</v>
      </c>
      <c r="E17" s="66">
        <v>44369</v>
      </c>
      <c r="F17" s="67">
        <v>41796</v>
      </c>
      <c r="G17" s="88">
        <f t="shared" si="1"/>
        <v>12789901.799999999</v>
      </c>
      <c r="H17" s="186">
        <v>0</v>
      </c>
      <c r="I17" s="71">
        <v>1857</v>
      </c>
      <c r="J17" s="68" t="s">
        <v>61</v>
      </c>
      <c r="K17" s="93" t="s">
        <v>37</v>
      </c>
      <c r="M17" s="42"/>
    </row>
    <row r="18" spans="2:13" ht="14.25" thickBot="1" x14ac:dyDescent="0.3">
      <c r="F18" s="23" t="s">
        <v>14</v>
      </c>
      <c r="G18" s="63">
        <f>(+SUM(G12:G17))-2</f>
        <v>331232213.62599999</v>
      </c>
      <c r="H18" s="45">
        <f>(+SUM(H12:H17))</f>
        <v>0</v>
      </c>
      <c r="I18" s="54">
        <f>(+SUM(I12:I17))</f>
        <v>48092.49</v>
      </c>
    </row>
    <row r="19" spans="2:13" ht="14.25" thickTop="1" x14ac:dyDescent="0.25">
      <c r="G19" s="21"/>
      <c r="K19" s="8"/>
    </row>
    <row r="20" spans="2:13" ht="18.75" thickBot="1" x14ac:dyDescent="0.3">
      <c r="B20" s="19" t="s">
        <v>13</v>
      </c>
      <c r="G20" s="21"/>
    </row>
    <row r="21" spans="2:13" ht="12.75" customHeight="1" thickBot="1" x14ac:dyDescent="0.3">
      <c r="B21" s="202" t="s">
        <v>2</v>
      </c>
      <c r="C21" s="202" t="s">
        <v>10</v>
      </c>
      <c r="D21" s="202" t="s">
        <v>3</v>
      </c>
      <c r="E21" s="202" t="s">
        <v>19</v>
      </c>
      <c r="F21" s="202" t="s">
        <v>4</v>
      </c>
      <c r="G21" s="105" t="s">
        <v>5</v>
      </c>
      <c r="H21" s="205" t="s">
        <v>5</v>
      </c>
      <c r="I21" s="206"/>
      <c r="J21" s="202" t="s">
        <v>6</v>
      </c>
      <c r="K21" s="202" t="s">
        <v>15</v>
      </c>
    </row>
    <row r="22" spans="2:13" ht="14.25" thickBot="1" x14ac:dyDescent="0.3">
      <c r="B22" s="203"/>
      <c r="C22" s="203"/>
      <c r="D22" s="203"/>
      <c r="E22" s="203"/>
      <c r="F22" s="203"/>
      <c r="G22" s="106" t="s">
        <v>7</v>
      </c>
      <c r="H22" s="107" t="s">
        <v>53</v>
      </c>
      <c r="I22" s="108" t="s">
        <v>9</v>
      </c>
      <c r="J22" s="203"/>
      <c r="K22" s="203"/>
    </row>
    <row r="23" spans="2:13" ht="14.25" customHeight="1" x14ac:dyDescent="0.25">
      <c r="B23" s="104">
        <v>1</v>
      </c>
      <c r="C23" s="172" t="s">
        <v>67</v>
      </c>
      <c r="D23" s="173" t="s">
        <v>59</v>
      </c>
      <c r="E23" s="173">
        <v>43564</v>
      </c>
      <c r="F23" s="182">
        <v>45349</v>
      </c>
      <c r="G23" s="178">
        <f>+I23*$D$8+H23</f>
        <v>309933000</v>
      </c>
      <c r="H23" s="187">
        <v>0</v>
      </c>
      <c r="I23" s="179">
        <v>45000</v>
      </c>
      <c r="J23" s="176" t="s">
        <v>90</v>
      </c>
      <c r="K23" s="177" t="s">
        <v>37</v>
      </c>
      <c r="M23" s="42"/>
    </row>
    <row r="24" spans="2:13" ht="14.25" customHeight="1" x14ac:dyDescent="0.25">
      <c r="B24" s="69">
        <v>2</v>
      </c>
      <c r="C24" s="57" t="s">
        <v>67</v>
      </c>
      <c r="D24" s="58" t="s">
        <v>60</v>
      </c>
      <c r="E24" s="58">
        <v>43564</v>
      </c>
      <c r="F24" s="59">
        <v>45349</v>
      </c>
      <c r="G24" s="60">
        <f>+I24*$D$8</f>
        <v>10696132.199999999</v>
      </c>
      <c r="H24" s="188">
        <v>0</v>
      </c>
      <c r="I24" s="61">
        <v>1553</v>
      </c>
      <c r="J24" s="62" t="s">
        <v>90</v>
      </c>
      <c r="K24" s="90" t="s">
        <v>37</v>
      </c>
      <c r="M24" s="42"/>
    </row>
    <row r="25" spans="2:13" ht="14.25" customHeight="1" x14ac:dyDescent="0.25">
      <c r="B25" s="69">
        <v>3</v>
      </c>
      <c r="C25" s="57" t="s">
        <v>65</v>
      </c>
      <c r="D25" s="58" t="s">
        <v>59</v>
      </c>
      <c r="E25" s="58">
        <v>44369</v>
      </c>
      <c r="F25" s="59">
        <v>45449</v>
      </c>
      <c r="G25" s="60">
        <f t="shared" ref="G25:G26" si="2">+I25*$D$8+H25</f>
        <v>129710404.19999999</v>
      </c>
      <c r="H25" s="188">
        <v>0</v>
      </c>
      <c r="I25" s="61">
        <v>18833</v>
      </c>
      <c r="J25" s="62" t="s">
        <v>61</v>
      </c>
      <c r="K25" s="90" t="s">
        <v>37</v>
      </c>
      <c r="M25" s="42"/>
    </row>
    <row r="26" spans="2:13" ht="14.25" customHeight="1" thickBot="1" x14ac:dyDescent="0.3">
      <c r="B26" s="64">
        <v>4</v>
      </c>
      <c r="C26" s="65" t="s">
        <v>65</v>
      </c>
      <c r="D26" s="66" t="s">
        <v>60</v>
      </c>
      <c r="E26" s="66">
        <v>44369</v>
      </c>
      <c r="F26" s="67">
        <v>41796</v>
      </c>
      <c r="G26" s="88">
        <f t="shared" si="2"/>
        <v>7734550.1999999993</v>
      </c>
      <c r="H26" s="189">
        <v>0</v>
      </c>
      <c r="I26" s="71">
        <v>1123</v>
      </c>
      <c r="J26" s="68" t="s">
        <v>61</v>
      </c>
      <c r="K26" s="93" t="s">
        <v>37</v>
      </c>
      <c r="M26" s="42"/>
    </row>
    <row r="27" spans="2:13" ht="14.25" thickBot="1" x14ac:dyDescent="0.3">
      <c r="F27" s="23" t="s">
        <v>14</v>
      </c>
      <c r="G27" s="63">
        <f>+SUM(G23:G26)</f>
        <v>458074086.59999996</v>
      </c>
      <c r="H27" s="193">
        <f>+SUM(H23:H26)</f>
        <v>0</v>
      </c>
      <c r="I27" s="54">
        <f>+SUM(I23:I26)</f>
        <v>66509</v>
      </c>
    </row>
    <row r="28" spans="2:13" ht="15" thickTop="1" thickBot="1" x14ac:dyDescent="0.3">
      <c r="G28" s="21"/>
    </row>
    <row r="29" spans="2:13" ht="18.75" thickBot="1" x14ac:dyDescent="0.3">
      <c r="B29" s="204" t="s">
        <v>52</v>
      </c>
      <c r="C29" s="204"/>
      <c r="D29" s="204"/>
      <c r="E29" s="204"/>
      <c r="F29" s="204"/>
      <c r="G29" s="56">
        <f>+G18+G27</f>
        <v>789306300.22599995</v>
      </c>
      <c r="H29" s="56">
        <f>+H18+H27</f>
        <v>0</v>
      </c>
      <c r="I29" s="87">
        <f>+I18+I27</f>
        <v>114601.48999999999</v>
      </c>
      <c r="J29" s="19"/>
    </row>
    <row r="30" spans="2:13" ht="15" thickTop="1" x14ac:dyDescent="0.3">
      <c r="B30" s="92" t="s">
        <v>62</v>
      </c>
      <c r="D30" s="4"/>
      <c r="G30" s="21"/>
    </row>
    <row r="31" spans="2:13" ht="14.25" x14ac:dyDescent="0.3">
      <c r="B31" s="92"/>
      <c r="D31" s="4"/>
      <c r="G31" s="21"/>
    </row>
    <row r="32" spans="2:13" x14ac:dyDescent="0.25">
      <c r="D32" s="4"/>
      <c r="G32" s="21"/>
      <c r="J32" s="201"/>
      <c r="K32" s="201"/>
    </row>
    <row r="33" spans="2:23" x14ac:dyDescent="0.25">
      <c r="D33" s="4"/>
      <c r="G33" s="21"/>
      <c r="J33" s="201"/>
      <c r="K33" s="201"/>
    </row>
    <row r="34" spans="2:23" x14ac:dyDescent="0.25">
      <c r="D34" s="4"/>
      <c r="G34" s="21"/>
      <c r="J34" s="201"/>
      <c r="K34" s="201"/>
    </row>
    <row r="35" spans="2:23" x14ac:dyDescent="0.25">
      <c r="G35" s="21"/>
      <c r="J35" s="201"/>
      <c r="K35" s="201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x14ac:dyDescent="0.25">
      <c r="G45" s="21"/>
    </row>
    <row r="46" spans="2:23" x14ac:dyDescent="0.25">
      <c r="G46" s="21"/>
    </row>
    <row r="47" spans="2:23" s="5" customFormat="1" x14ac:dyDescent="0.25">
      <c r="B47" s="4"/>
      <c r="C47" s="22"/>
      <c r="D47" s="22"/>
      <c r="E47" s="4"/>
      <c r="F47" s="86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6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6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6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6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6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6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6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6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6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6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6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6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6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6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6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6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6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6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6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6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6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6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6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6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6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6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6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6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6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6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6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6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6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6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6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6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6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6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6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6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6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6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6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6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6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K21:K22"/>
    <mergeCell ref="B10:B11"/>
    <mergeCell ref="C10:C11"/>
    <mergeCell ref="D10:D11"/>
    <mergeCell ref="E10:E11"/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5"/>
  <sheetViews>
    <sheetView showGridLines="0" topLeftCell="A10" zoomScaleNormal="100" workbookViewId="0">
      <selection activeCell="G33" sqref="G3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20.28515625" style="28" bestFit="1" customWidth="1"/>
    <col min="8" max="8" width="20.28515625" style="5" bestFit="1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95"/>
    </row>
    <row r="2" spans="2:23" x14ac:dyDescent="0.25">
      <c r="F2" s="95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44561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6887.4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202" t="s">
        <v>2</v>
      </c>
      <c r="C10" s="202" t="s">
        <v>10</v>
      </c>
      <c r="D10" s="202" t="s">
        <v>3</v>
      </c>
      <c r="E10" s="202" t="s">
        <v>19</v>
      </c>
      <c r="F10" s="202" t="s">
        <v>4</v>
      </c>
      <c r="G10" s="105" t="s">
        <v>5</v>
      </c>
      <c r="H10" s="205" t="s">
        <v>5</v>
      </c>
      <c r="I10" s="206"/>
      <c r="J10" s="202" t="s">
        <v>6</v>
      </c>
      <c r="K10" s="202" t="s">
        <v>15</v>
      </c>
    </row>
    <row r="11" spans="2:23" ht="13.5" customHeight="1" thickBot="1" x14ac:dyDescent="0.3">
      <c r="B11" s="203"/>
      <c r="C11" s="203"/>
      <c r="D11" s="203"/>
      <c r="E11" s="203"/>
      <c r="F11" s="203"/>
      <c r="G11" s="106" t="s">
        <v>7</v>
      </c>
      <c r="H11" s="107" t="s">
        <v>53</v>
      </c>
      <c r="I11" s="108" t="s">
        <v>9</v>
      </c>
      <c r="J11" s="203"/>
      <c r="K11" s="203"/>
    </row>
    <row r="12" spans="2:23" ht="14.25" customHeight="1" x14ac:dyDescent="0.25">
      <c r="B12" s="104">
        <v>1</v>
      </c>
      <c r="C12" s="172" t="s">
        <v>97</v>
      </c>
      <c r="D12" s="58" t="s">
        <v>55</v>
      </c>
      <c r="E12" s="174"/>
      <c r="F12" s="175"/>
      <c r="G12" s="178">
        <f t="shared" ref="G12:G22" si="0">+I12*$D$8+H12</f>
        <v>198756589.19999999</v>
      </c>
      <c r="H12" s="199">
        <v>0</v>
      </c>
      <c r="I12" s="179">
        <v>28858</v>
      </c>
      <c r="J12" s="176" t="s">
        <v>35</v>
      </c>
      <c r="K12" s="177" t="s">
        <v>37</v>
      </c>
      <c r="M12" s="37"/>
    </row>
    <row r="13" spans="2:23" ht="14.25" customHeight="1" x14ac:dyDescent="0.25">
      <c r="B13" s="69">
        <v>2</v>
      </c>
      <c r="C13" s="57" t="s">
        <v>101</v>
      </c>
      <c r="D13" s="58" t="s">
        <v>55</v>
      </c>
      <c r="E13" s="123"/>
      <c r="F13" s="124"/>
      <c r="G13" s="60">
        <f t="shared" si="0"/>
        <v>578541600</v>
      </c>
      <c r="H13" s="200">
        <v>0</v>
      </c>
      <c r="I13" s="61">
        <v>84000</v>
      </c>
      <c r="J13" s="62" t="s">
        <v>35</v>
      </c>
      <c r="K13" s="90" t="s">
        <v>37</v>
      </c>
      <c r="M13" s="37"/>
    </row>
    <row r="14" spans="2:23" ht="14.25" customHeight="1" x14ac:dyDescent="0.25">
      <c r="B14" s="69">
        <v>3</v>
      </c>
      <c r="C14" s="57" t="s">
        <v>73</v>
      </c>
      <c r="D14" s="58" t="s">
        <v>44</v>
      </c>
      <c r="E14" s="123"/>
      <c r="F14" s="124"/>
      <c r="G14" s="60">
        <f t="shared" si="0"/>
        <v>96477226</v>
      </c>
      <c r="H14" s="200">
        <v>70477291</v>
      </c>
      <c r="I14" s="61">
        <v>3775</v>
      </c>
      <c r="J14" s="62" t="s">
        <v>35</v>
      </c>
      <c r="K14" s="90" t="s">
        <v>37</v>
      </c>
      <c r="M14" s="37"/>
    </row>
    <row r="15" spans="2:23" ht="14.25" customHeight="1" x14ac:dyDescent="0.25">
      <c r="B15" s="69">
        <v>4</v>
      </c>
      <c r="C15" s="57" t="s">
        <v>98</v>
      </c>
      <c r="D15" s="58" t="s">
        <v>44</v>
      </c>
      <c r="E15" s="123"/>
      <c r="F15" s="124"/>
      <c r="G15" s="60">
        <f t="shared" si="0"/>
        <v>11551997113</v>
      </c>
      <c r="H15" s="200">
        <v>11551997113</v>
      </c>
      <c r="I15" s="188">
        <v>0</v>
      </c>
      <c r="J15" s="62" t="s">
        <v>35</v>
      </c>
      <c r="K15" s="90" t="s">
        <v>37</v>
      </c>
      <c r="M15" s="37"/>
    </row>
    <row r="16" spans="2:23" ht="14.25" customHeight="1" x14ac:dyDescent="0.25">
      <c r="B16" s="69">
        <v>5</v>
      </c>
      <c r="C16" s="57" t="s">
        <v>99</v>
      </c>
      <c r="D16" s="58" t="s">
        <v>44</v>
      </c>
      <c r="E16" s="123"/>
      <c r="F16" s="124"/>
      <c r="G16" s="60">
        <f>+I16*$D$8+H16</f>
        <v>29271450</v>
      </c>
      <c r="H16" s="200">
        <v>0</v>
      </c>
      <c r="I16" s="61">
        <v>4250</v>
      </c>
      <c r="J16" s="62" t="s">
        <v>35</v>
      </c>
      <c r="K16" s="90" t="s">
        <v>37</v>
      </c>
      <c r="M16" s="37"/>
    </row>
    <row r="17" spans="2:13" ht="14.25" customHeight="1" x14ac:dyDescent="0.25">
      <c r="B17" s="69">
        <v>6</v>
      </c>
      <c r="C17" s="57" t="s">
        <v>100</v>
      </c>
      <c r="D17" s="58" t="s">
        <v>44</v>
      </c>
      <c r="E17" s="123"/>
      <c r="F17" s="124"/>
      <c r="G17" s="60">
        <f t="shared" si="0"/>
        <v>17721280.199999999</v>
      </c>
      <c r="H17" s="200">
        <v>0</v>
      </c>
      <c r="I17" s="61">
        <v>2573</v>
      </c>
      <c r="J17" s="62" t="s">
        <v>35</v>
      </c>
      <c r="K17" s="90" t="s">
        <v>96</v>
      </c>
      <c r="M17" s="37"/>
    </row>
    <row r="18" spans="2:13" ht="14.25" customHeight="1" x14ac:dyDescent="0.25">
      <c r="B18" s="69">
        <v>7</v>
      </c>
      <c r="C18" s="57" t="s">
        <v>91</v>
      </c>
      <c r="D18" s="58" t="s">
        <v>44</v>
      </c>
      <c r="E18" s="123"/>
      <c r="F18" s="124"/>
      <c r="G18" s="60">
        <f t="shared" si="0"/>
        <v>190021120</v>
      </c>
      <c r="H18" s="200">
        <v>190021120</v>
      </c>
      <c r="I18" s="188">
        <v>0</v>
      </c>
      <c r="J18" s="62" t="s">
        <v>35</v>
      </c>
      <c r="K18" s="90" t="s">
        <v>37</v>
      </c>
      <c r="M18" s="37"/>
    </row>
    <row r="19" spans="2:13" ht="14.25" customHeight="1" x14ac:dyDescent="0.25">
      <c r="B19" s="69">
        <v>8</v>
      </c>
      <c r="C19" s="57" t="s">
        <v>95</v>
      </c>
      <c r="D19" s="58" t="s">
        <v>44</v>
      </c>
      <c r="E19" s="123"/>
      <c r="F19" s="124"/>
      <c r="G19" s="60">
        <f t="shared" si="0"/>
        <v>49600000</v>
      </c>
      <c r="H19" s="200">
        <v>49600000</v>
      </c>
      <c r="I19" s="188">
        <v>0</v>
      </c>
      <c r="J19" s="62" t="s">
        <v>35</v>
      </c>
      <c r="K19" s="90" t="s">
        <v>37</v>
      </c>
      <c r="M19" s="37"/>
    </row>
    <row r="20" spans="2:13" ht="14.25" customHeight="1" x14ac:dyDescent="0.25">
      <c r="B20" s="69">
        <v>9</v>
      </c>
      <c r="C20" s="57" t="s">
        <v>46</v>
      </c>
      <c r="D20" s="58" t="s">
        <v>44</v>
      </c>
      <c r="E20" s="174">
        <v>43943</v>
      </c>
      <c r="F20" s="175">
        <v>44471</v>
      </c>
      <c r="G20" s="60">
        <f>+I20*$D$8+H20</f>
        <v>182240604</v>
      </c>
      <c r="H20" s="200">
        <v>0</v>
      </c>
      <c r="I20" s="61">
        <v>26460</v>
      </c>
      <c r="J20" s="62" t="s">
        <v>34</v>
      </c>
      <c r="K20" s="90" t="s">
        <v>37</v>
      </c>
    </row>
    <row r="21" spans="2:13" ht="14.25" customHeight="1" x14ac:dyDescent="0.25">
      <c r="B21" s="69">
        <v>10</v>
      </c>
      <c r="C21" s="57" t="s">
        <v>89</v>
      </c>
      <c r="D21" s="58" t="s">
        <v>44</v>
      </c>
      <c r="E21" s="123">
        <v>44228</v>
      </c>
      <c r="F21" s="124">
        <v>45323</v>
      </c>
      <c r="G21" s="60">
        <f t="shared" si="0"/>
        <v>86781240</v>
      </c>
      <c r="H21" s="200">
        <v>0</v>
      </c>
      <c r="I21" s="61">
        <v>12600</v>
      </c>
      <c r="J21" s="62" t="s">
        <v>34</v>
      </c>
      <c r="K21" s="90" t="s">
        <v>37</v>
      </c>
    </row>
    <row r="22" spans="2:13" ht="14.25" customHeight="1" x14ac:dyDescent="0.25">
      <c r="B22" s="69">
        <v>11</v>
      </c>
      <c r="C22" s="57" t="s">
        <v>72</v>
      </c>
      <c r="D22" s="58" t="s">
        <v>44</v>
      </c>
      <c r="E22" s="123">
        <v>43846</v>
      </c>
      <c r="F22" s="124">
        <v>45406</v>
      </c>
      <c r="G22" s="60">
        <f t="shared" si="0"/>
        <v>156757224</v>
      </c>
      <c r="H22" s="200">
        <v>0</v>
      </c>
      <c r="I22" s="61">
        <v>22760</v>
      </c>
      <c r="J22" s="62" t="s">
        <v>34</v>
      </c>
      <c r="K22" s="90" t="s">
        <v>37</v>
      </c>
    </row>
    <row r="23" spans="2:13" ht="14.25" customHeight="1" thickBot="1" x14ac:dyDescent="0.3">
      <c r="B23" s="64">
        <v>12</v>
      </c>
      <c r="C23" s="65" t="s">
        <v>66</v>
      </c>
      <c r="D23" s="66"/>
      <c r="E23" s="66"/>
      <c r="F23" s="67"/>
      <c r="G23" s="88">
        <v>519060083</v>
      </c>
      <c r="H23" s="189">
        <v>0</v>
      </c>
      <c r="I23" s="190">
        <v>0</v>
      </c>
      <c r="J23" s="68"/>
      <c r="K23" s="93"/>
      <c r="M23" s="42"/>
    </row>
    <row r="24" spans="2:13" ht="14.25" thickBot="1" x14ac:dyDescent="0.3">
      <c r="F24" s="23" t="s">
        <v>14</v>
      </c>
      <c r="G24" s="63">
        <f>(+SUM(G12:G23))</f>
        <v>13657225529.400002</v>
      </c>
      <c r="H24" s="45">
        <f>(+SUM(H12:H23))</f>
        <v>11862095524</v>
      </c>
      <c r="I24" s="54">
        <f>SUM(I12:I23)</f>
        <v>185276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202" t="s">
        <v>2</v>
      </c>
      <c r="C26" s="202" t="s">
        <v>10</v>
      </c>
      <c r="D26" s="202" t="s">
        <v>3</v>
      </c>
      <c r="E26" s="202" t="s">
        <v>19</v>
      </c>
      <c r="F26" s="202" t="s">
        <v>4</v>
      </c>
      <c r="G26" s="105" t="s">
        <v>5</v>
      </c>
      <c r="H26" s="205" t="s">
        <v>5</v>
      </c>
      <c r="I26" s="206"/>
      <c r="J26" s="202" t="s">
        <v>6</v>
      </c>
      <c r="K26" s="202" t="s">
        <v>15</v>
      </c>
    </row>
    <row r="27" spans="2:13" ht="14.25" thickBot="1" x14ac:dyDescent="0.3">
      <c r="B27" s="203"/>
      <c r="C27" s="203"/>
      <c r="D27" s="203"/>
      <c r="E27" s="203"/>
      <c r="F27" s="203"/>
      <c r="G27" s="106" t="s">
        <v>7</v>
      </c>
      <c r="H27" s="107" t="s">
        <v>53</v>
      </c>
      <c r="I27" s="108" t="s">
        <v>9</v>
      </c>
      <c r="J27" s="203"/>
      <c r="K27" s="203"/>
    </row>
    <row r="28" spans="2:13" x14ac:dyDescent="0.25">
      <c r="B28" s="104">
        <v>1</v>
      </c>
      <c r="C28" s="172" t="s">
        <v>46</v>
      </c>
      <c r="D28" s="173" t="s">
        <v>44</v>
      </c>
      <c r="E28" s="174">
        <v>43943</v>
      </c>
      <c r="F28" s="175">
        <v>44471</v>
      </c>
      <c r="G28" s="178">
        <f t="shared" ref="G28:G30" si="1">+I28*$D$8+H28</f>
        <v>422128746</v>
      </c>
      <c r="H28" s="191"/>
      <c r="I28" s="181">
        <v>61290</v>
      </c>
      <c r="J28" s="176" t="s">
        <v>90</v>
      </c>
      <c r="K28" s="180" t="s">
        <v>37</v>
      </c>
    </row>
    <row r="29" spans="2:13" x14ac:dyDescent="0.25">
      <c r="B29" s="69">
        <v>2</v>
      </c>
      <c r="C29" s="57" t="s">
        <v>89</v>
      </c>
      <c r="D29" s="58" t="s">
        <v>44</v>
      </c>
      <c r="E29" s="123">
        <v>44228</v>
      </c>
      <c r="F29" s="124">
        <v>45323</v>
      </c>
      <c r="G29" s="60">
        <f t="shared" si="1"/>
        <v>101244780</v>
      </c>
      <c r="H29" s="192"/>
      <c r="I29" s="98">
        <v>14700</v>
      </c>
      <c r="J29" s="62" t="s">
        <v>90</v>
      </c>
      <c r="K29" s="70" t="s">
        <v>37</v>
      </c>
    </row>
    <row r="30" spans="2:13" ht="14.25" thickBot="1" x14ac:dyDescent="0.3">
      <c r="B30" s="64">
        <v>3</v>
      </c>
      <c r="C30" s="65" t="s">
        <v>72</v>
      </c>
      <c r="D30" s="66" t="s">
        <v>44</v>
      </c>
      <c r="E30" s="125">
        <v>43846</v>
      </c>
      <c r="F30" s="126">
        <v>45404</v>
      </c>
      <c r="G30" s="88">
        <f t="shared" si="1"/>
        <v>85899652.799999997</v>
      </c>
      <c r="H30" s="189"/>
      <c r="I30" s="71">
        <v>12472</v>
      </c>
      <c r="J30" s="68" t="s">
        <v>90</v>
      </c>
      <c r="K30" s="93" t="s">
        <v>37</v>
      </c>
    </row>
    <row r="31" spans="2:13" ht="14.25" thickBot="1" x14ac:dyDescent="0.3">
      <c r="F31" s="23" t="s">
        <v>14</v>
      </c>
      <c r="G31" s="63">
        <f>+SUM(G28:G30)</f>
        <v>609273178.79999995</v>
      </c>
      <c r="H31" s="45">
        <f>+SUM(H28:H30)</f>
        <v>0</v>
      </c>
      <c r="I31" s="54">
        <f>+SUM(I28:I30)</f>
        <v>88462</v>
      </c>
    </row>
    <row r="32" spans="2:13" ht="15" thickTop="1" thickBot="1" x14ac:dyDescent="0.3">
      <c r="G32" s="21"/>
    </row>
    <row r="33" spans="2:11" ht="18.75" thickBot="1" x14ac:dyDescent="0.3">
      <c r="B33" s="204" t="s">
        <v>52</v>
      </c>
      <c r="C33" s="204"/>
      <c r="D33" s="204"/>
      <c r="E33" s="204"/>
      <c r="F33" s="204"/>
      <c r="G33" s="56">
        <f>+G24+G31</f>
        <v>14266498708.200001</v>
      </c>
      <c r="H33" s="56">
        <f>+H24+H31</f>
        <v>11862095524</v>
      </c>
      <c r="I33" s="99">
        <f>+I24+I31</f>
        <v>273738</v>
      </c>
      <c r="J33" s="19"/>
    </row>
    <row r="34" spans="2:11" ht="15" thickTop="1" x14ac:dyDescent="0.3">
      <c r="B34" s="89" t="s">
        <v>56</v>
      </c>
      <c r="D34" s="4"/>
      <c r="G34" s="21"/>
    </row>
    <row r="35" spans="2:11" x14ac:dyDescent="0.25">
      <c r="D35" s="4"/>
      <c r="G35" s="21"/>
      <c r="J35" s="201"/>
      <c r="K35" s="201"/>
    </row>
    <row r="36" spans="2:11" x14ac:dyDescent="0.25">
      <c r="D36" s="4"/>
      <c r="G36" s="21"/>
      <c r="J36" s="201"/>
      <c r="K36" s="201"/>
    </row>
    <row r="37" spans="2:11" x14ac:dyDescent="0.25">
      <c r="D37" s="4"/>
      <c r="G37" s="21"/>
      <c r="J37" s="201"/>
      <c r="K37" s="201"/>
    </row>
    <row r="38" spans="2:11" x14ac:dyDescent="0.25">
      <c r="G38" s="21"/>
      <c r="J38" s="201"/>
      <c r="K38" s="201"/>
    </row>
    <row r="39" spans="2:11" x14ac:dyDescent="0.25">
      <c r="G39" s="21"/>
    </row>
    <row r="40" spans="2:11" x14ac:dyDescent="0.25">
      <c r="G40" s="21"/>
    </row>
    <row r="41" spans="2:11" x14ac:dyDescent="0.25">
      <c r="G41" s="21"/>
    </row>
    <row r="42" spans="2:11" x14ac:dyDescent="0.25">
      <c r="G42" s="21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</sheetData>
  <mergeCells count="21">
    <mergeCell ref="H10:I10"/>
    <mergeCell ref="C26:C27"/>
    <mergeCell ref="D26:D27"/>
    <mergeCell ref="E26:E27"/>
    <mergeCell ref="F26:F27"/>
    <mergeCell ref="B33:F33"/>
    <mergeCell ref="J36:K36"/>
    <mergeCell ref="J37:K37"/>
    <mergeCell ref="J38:K38"/>
    <mergeCell ref="J10:J11"/>
    <mergeCell ref="K10:K11"/>
    <mergeCell ref="J35:K35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15"/>
  <sheetViews>
    <sheetView topLeftCell="A20" zoomScaleNormal="100" workbookViewId="0">
      <selection activeCell="G25" sqref="G25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44561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6887.4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202" t="s">
        <v>2</v>
      </c>
      <c r="C11" s="202" t="s">
        <v>11</v>
      </c>
      <c r="D11" s="202" t="s">
        <v>3</v>
      </c>
      <c r="E11" s="202" t="s">
        <v>19</v>
      </c>
      <c r="F11" s="202" t="s">
        <v>4</v>
      </c>
      <c r="G11" s="105" t="s">
        <v>5</v>
      </c>
      <c r="H11" s="205" t="s">
        <v>5</v>
      </c>
      <c r="I11" s="206"/>
      <c r="J11" s="202" t="s">
        <v>6</v>
      </c>
      <c r="K11" s="202" t="s">
        <v>15</v>
      </c>
    </row>
    <row r="12" spans="2:23" ht="14.25" thickBot="1" x14ac:dyDescent="0.3">
      <c r="B12" s="203"/>
      <c r="C12" s="203"/>
      <c r="D12" s="203"/>
      <c r="E12" s="203"/>
      <c r="F12" s="203"/>
      <c r="G12" s="150" t="s">
        <v>7</v>
      </c>
      <c r="H12" s="107" t="s">
        <v>8</v>
      </c>
      <c r="I12" s="108" t="s">
        <v>9</v>
      </c>
      <c r="J12" s="203"/>
      <c r="K12" s="203"/>
    </row>
    <row r="13" spans="2:23" x14ac:dyDescent="0.25">
      <c r="B13" s="144">
        <v>1</v>
      </c>
      <c r="C13" s="145" t="s">
        <v>74</v>
      </c>
      <c r="D13" s="145" t="s">
        <v>83</v>
      </c>
      <c r="E13" s="147">
        <v>43860</v>
      </c>
      <c r="F13" s="147">
        <v>44593</v>
      </c>
      <c r="G13" s="148">
        <f>+H13+I13*$D$7</f>
        <v>4000000000</v>
      </c>
      <c r="H13" s="148">
        <v>4000000000</v>
      </c>
      <c r="I13" s="184">
        <v>0</v>
      </c>
      <c r="J13" s="146" t="s">
        <v>85</v>
      </c>
      <c r="K13" s="149" t="s">
        <v>37</v>
      </c>
    </row>
    <row r="14" spans="2:23" x14ac:dyDescent="0.25">
      <c r="B14" s="144">
        <v>1</v>
      </c>
      <c r="C14" s="145" t="s">
        <v>74</v>
      </c>
      <c r="D14" s="145" t="s">
        <v>84</v>
      </c>
      <c r="E14" s="147">
        <v>43860</v>
      </c>
      <c r="F14" s="147">
        <v>44593</v>
      </c>
      <c r="G14" s="148">
        <f>+H14+I14*$D$7</f>
        <v>123616438</v>
      </c>
      <c r="H14" s="148">
        <v>123616438</v>
      </c>
      <c r="I14" s="184">
        <v>0</v>
      </c>
      <c r="J14" s="146" t="s">
        <v>85</v>
      </c>
      <c r="K14" s="149" t="s">
        <v>37</v>
      </c>
    </row>
    <row r="15" spans="2:23" x14ac:dyDescent="0.25">
      <c r="B15" s="136">
        <v>2</v>
      </c>
      <c r="C15" s="133" t="s">
        <v>75</v>
      </c>
      <c r="D15" s="133" t="s">
        <v>84</v>
      </c>
      <c r="E15" s="134">
        <v>43860</v>
      </c>
      <c r="F15" s="134">
        <v>45016</v>
      </c>
      <c r="G15" s="135">
        <f>+H15+I15*$D$7</f>
        <v>485260274</v>
      </c>
      <c r="H15" s="135">
        <v>485260274</v>
      </c>
      <c r="I15" s="185">
        <v>0</v>
      </c>
      <c r="J15" s="132" t="s">
        <v>85</v>
      </c>
      <c r="K15" s="137" t="s">
        <v>37</v>
      </c>
    </row>
    <row r="16" spans="2:23" x14ac:dyDescent="0.25">
      <c r="B16" s="136">
        <v>3</v>
      </c>
      <c r="C16" s="133" t="s">
        <v>76</v>
      </c>
      <c r="D16" s="133" t="s">
        <v>84</v>
      </c>
      <c r="E16" s="134">
        <v>43888</v>
      </c>
      <c r="F16" s="134">
        <v>45321</v>
      </c>
      <c r="G16" s="135">
        <f t="shared" ref="G16:G23" si="0">+H16+I16*$D$7</f>
        <v>497391782</v>
      </c>
      <c r="H16" s="135">
        <v>497391782</v>
      </c>
      <c r="I16" s="185">
        <v>0</v>
      </c>
      <c r="J16" s="132" t="s">
        <v>85</v>
      </c>
      <c r="K16" s="137" t="s">
        <v>37</v>
      </c>
    </row>
    <row r="17" spans="2:23" x14ac:dyDescent="0.25">
      <c r="B17" s="136">
        <v>4</v>
      </c>
      <c r="C17" s="133" t="s">
        <v>77</v>
      </c>
      <c r="D17" s="133" t="s">
        <v>84</v>
      </c>
      <c r="E17" s="134">
        <v>43888</v>
      </c>
      <c r="F17" s="134">
        <v>45685</v>
      </c>
      <c r="G17" s="135">
        <f t="shared" si="0"/>
        <v>511545207</v>
      </c>
      <c r="H17" s="135">
        <v>511545207</v>
      </c>
      <c r="I17" s="185">
        <v>0</v>
      </c>
      <c r="J17" s="132" t="s">
        <v>85</v>
      </c>
      <c r="K17" s="137" t="s">
        <v>37</v>
      </c>
    </row>
    <row r="18" spans="2:23" x14ac:dyDescent="0.25">
      <c r="B18" s="136">
        <v>5</v>
      </c>
      <c r="C18" s="133" t="s">
        <v>78</v>
      </c>
      <c r="D18" s="133" t="s">
        <v>84</v>
      </c>
      <c r="E18" s="134">
        <v>43888</v>
      </c>
      <c r="F18" s="134">
        <v>46049</v>
      </c>
      <c r="G18" s="135">
        <f t="shared" si="0"/>
        <v>525698631</v>
      </c>
      <c r="H18" s="135">
        <v>525698631</v>
      </c>
      <c r="I18" s="185">
        <v>0</v>
      </c>
      <c r="J18" s="132" t="s">
        <v>85</v>
      </c>
      <c r="K18" s="137" t="s">
        <v>37</v>
      </c>
    </row>
    <row r="19" spans="2:23" x14ac:dyDescent="0.25">
      <c r="B19" s="136">
        <v>11</v>
      </c>
      <c r="C19" s="133" t="s">
        <v>79</v>
      </c>
      <c r="D19" s="133" t="s">
        <v>83</v>
      </c>
      <c r="E19" s="134">
        <v>43860</v>
      </c>
      <c r="F19" s="134">
        <v>44775</v>
      </c>
      <c r="G19" s="135">
        <f>+H19+I19*$D$7</f>
        <v>2754960000</v>
      </c>
      <c r="H19" s="185">
        <v>0</v>
      </c>
      <c r="I19" s="151">
        <v>400000</v>
      </c>
      <c r="J19" s="132" t="s">
        <v>85</v>
      </c>
      <c r="K19" s="137" t="s">
        <v>37</v>
      </c>
    </row>
    <row r="20" spans="2:23" x14ac:dyDescent="0.25">
      <c r="B20" s="136">
        <v>6</v>
      </c>
      <c r="C20" s="133" t="s">
        <v>79</v>
      </c>
      <c r="D20" s="133" t="s">
        <v>84</v>
      </c>
      <c r="E20" s="134">
        <v>43860</v>
      </c>
      <c r="F20" s="134">
        <v>44775</v>
      </c>
      <c r="G20" s="135">
        <f t="shared" si="0"/>
        <v>146880830.148</v>
      </c>
      <c r="H20" s="185">
        <v>0</v>
      </c>
      <c r="I20" s="151">
        <v>21326.02</v>
      </c>
      <c r="J20" s="132" t="s">
        <v>85</v>
      </c>
      <c r="K20" s="137" t="s">
        <v>37</v>
      </c>
    </row>
    <row r="21" spans="2:23" x14ac:dyDescent="0.25">
      <c r="B21" s="136">
        <v>7</v>
      </c>
      <c r="C21" s="133" t="s">
        <v>80</v>
      </c>
      <c r="D21" s="133" t="s">
        <v>84</v>
      </c>
      <c r="E21" s="134">
        <v>43860</v>
      </c>
      <c r="F21" s="134">
        <v>45139</v>
      </c>
      <c r="G21" s="135">
        <f t="shared" si="0"/>
        <v>201923553.46799999</v>
      </c>
      <c r="H21" s="185">
        <v>0</v>
      </c>
      <c r="I21" s="151">
        <v>29317.82</v>
      </c>
      <c r="J21" s="132" t="s">
        <v>85</v>
      </c>
      <c r="K21" s="137" t="s">
        <v>37</v>
      </c>
    </row>
    <row r="22" spans="2:23" x14ac:dyDescent="0.25">
      <c r="B22" s="136">
        <v>8</v>
      </c>
      <c r="C22" s="133" t="s">
        <v>81</v>
      </c>
      <c r="D22" s="133" t="s">
        <v>84</v>
      </c>
      <c r="E22" s="134">
        <v>43888</v>
      </c>
      <c r="F22" s="134">
        <v>45503</v>
      </c>
      <c r="G22" s="135">
        <f t="shared" si="0"/>
        <v>208886301.62399998</v>
      </c>
      <c r="H22" s="185">
        <v>0</v>
      </c>
      <c r="I22" s="151">
        <v>30328.76</v>
      </c>
      <c r="J22" s="132" t="s">
        <v>85</v>
      </c>
      <c r="K22" s="137" t="s">
        <v>37</v>
      </c>
    </row>
    <row r="23" spans="2:23" ht="14.25" thickBot="1" x14ac:dyDescent="0.3">
      <c r="B23" s="138">
        <v>9</v>
      </c>
      <c r="C23" s="139" t="s">
        <v>82</v>
      </c>
      <c r="D23" s="139" t="s">
        <v>84</v>
      </c>
      <c r="E23" s="141">
        <v>43888</v>
      </c>
      <c r="F23" s="141">
        <v>45867</v>
      </c>
      <c r="G23" s="142">
        <f t="shared" si="0"/>
        <v>215849256.40199998</v>
      </c>
      <c r="H23" s="186">
        <v>0</v>
      </c>
      <c r="I23" s="152">
        <v>31339.73</v>
      </c>
      <c r="J23" s="140" t="s">
        <v>85</v>
      </c>
      <c r="K23" s="143" t="s">
        <v>37</v>
      </c>
    </row>
    <row r="24" spans="2:23" ht="14.25" thickBot="1" x14ac:dyDescent="0.3">
      <c r="F24" s="23" t="s">
        <v>14</v>
      </c>
      <c r="G24" s="45">
        <f>SUM(G13:G23)-8</f>
        <v>9672012265.6420021</v>
      </c>
      <c r="H24" s="46">
        <f>+SUM(H13:H23)</f>
        <v>6143512332</v>
      </c>
      <c r="I24" s="183">
        <f>+SUM(I13:I23)</f>
        <v>512312.33</v>
      </c>
      <c r="M24" s="5"/>
    </row>
    <row r="25" spans="2:23" ht="14.25" thickTop="1" x14ac:dyDescent="0.25">
      <c r="B25" s="12"/>
      <c r="C25" s="17"/>
      <c r="D25" s="18"/>
      <c r="E25" s="18"/>
      <c r="F25" s="8"/>
      <c r="G25" s="36"/>
      <c r="H25" s="9"/>
      <c r="I25" s="10"/>
      <c r="J25" s="8"/>
      <c r="K25" s="8"/>
      <c r="L25" s="8"/>
      <c r="M25" s="9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2:23" x14ac:dyDescent="0.25">
      <c r="G26" s="21"/>
    </row>
    <row r="27" spans="2:23" ht="18" x14ac:dyDescent="0.25">
      <c r="B27" s="19" t="s">
        <v>13</v>
      </c>
      <c r="G27" s="21"/>
    </row>
    <row r="28" spans="2:23" ht="14.25" thickBot="1" x14ac:dyDescent="0.3">
      <c r="G28" s="21"/>
    </row>
    <row r="29" spans="2:23" ht="12.75" customHeight="1" thickBot="1" x14ac:dyDescent="0.3">
      <c r="B29" s="202" t="s">
        <v>2</v>
      </c>
      <c r="C29" s="202" t="s">
        <v>11</v>
      </c>
      <c r="D29" s="202" t="s">
        <v>3</v>
      </c>
      <c r="E29" s="202" t="s">
        <v>19</v>
      </c>
      <c r="F29" s="202" t="s">
        <v>4</v>
      </c>
      <c r="G29" s="105" t="s">
        <v>5</v>
      </c>
      <c r="H29" s="205" t="s">
        <v>5</v>
      </c>
      <c r="I29" s="206"/>
      <c r="J29" s="202" t="s">
        <v>6</v>
      </c>
      <c r="K29" s="202" t="s">
        <v>15</v>
      </c>
    </row>
    <row r="30" spans="2:23" ht="14.25" thickBot="1" x14ac:dyDescent="0.3">
      <c r="B30" s="203"/>
      <c r="C30" s="203"/>
      <c r="D30" s="203"/>
      <c r="E30" s="203"/>
      <c r="F30" s="203"/>
      <c r="G30" s="150" t="s">
        <v>7</v>
      </c>
      <c r="H30" s="107" t="s">
        <v>8</v>
      </c>
      <c r="I30" s="108" t="s">
        <v>9</v>
      </c>
      <c r="J30" s="203"/>
      <c r="K30" s="203"/>
    </row>
    <row r="31" spans="2:23" x14ac:dyDescent="0.25">
      <c r="B31" s="136">
        <v>3</v>
      </c>
      <c r="C31" s="133" t="s">
        <v>75</v>
      </c>
      <c r="D31" s="133" t="s">
        <v>83</v>
      </c>
      <c r="E31" s="134">
        <v>43860</v>
      </c>
      <c r="F31" s="134">
        <v>45016</v>
      </c>
      <c r="G31" s="135">
        <f t="shared" ref="G31:G44" si="1">+H31+I31*$D$7</f>
        <v>4000000000</v>
      </c>
      <c r="H31" s="148">
        <v>4000000000</v>
      </c>
      <c r="I31" s="185">
        <v>0</v>
      </c>
      <c r="J31" s="132" t="s">
        <v>85</v>
      </c>
      <c r="K31" s="137" t="s">
        <v>37</v>
      </c>
    </row>
    <row r="32" spans="2:23" x14ac:dyDescent="0.25">
      <c r="B32" s="136">
        <v>4</v>
      </c>
      <c r="C32" s="133" t="s">
        <v>75</v>
      </c>
      <c r="D32" s="133" t="s">
        <v>84</v>
      </c>
      <c r="E32" s="134">
        <v>43860</v>
      </c>
      <c r="F32" s="134">
        <v>45016</v>
      </c>
      <c r="G32" s="135">
        <f t="shared" si="1"/>
        <v>119671233</v>
      </c>
      <c r="H32" s="135">
        <v>119671233</v>
      </c>
      <c r="I32" s="185">
        <v>0</v>
      </c>
      <c r="J32" s="132" t="s">
        <v>85</v>
      </c>
      <c r="K32" s="137" t="s">
        <v>37</v>
      </c>
    </row>
    <row r="33" spans="2:15" x14ac:dyDescent="0.25">
      <c r="B33" s="136">
        <v>5</v>
      </c>
      <c r="C33" s="133" t="s">
        <v>76</v>
      </c>
      <c r="D33" s="133" t="s">
        <v>83</v>
      </c>
      <c r="E33" s="134">
        <v>43888</v>
      </c>
      <c r="F33" s="134">
        <v>45321</v>
      </c>
      <c r="G33" s="135">
        <f t="shared" si="1"/>
        <v>4000000000</v>
      </c>
      <c r="H33" s="148">
        <v>4000000000</v>
      </c>
      <c r="I33" s="185">
        <v>0</v>
      </c>
      <c r="J33" s="132" t="s">
        <v>85</v>
      </c>
      <c r="K33" s="137" t="s">
        <v>37</v>
      </c>
    </row>
    <row r="34" spans="2:15" x14ac:dyDescent="0.25">
      <c r="B34" s="136">
        <v>6</v>
      </c>
      <c r="C34" s="133" t="s">
        <v>76</v>
      </c>
      <c r="D34" s="133" t="s">
        <v>84</v>
      </c>
      <c r="E34" s="134">
        <v>43888</v>
      </c>
      <c r="F34" s="134">
        <v>45321</v>
      </c>
      <c r="G34" s="135">
        <f t="shared" si="1"/>
        <v>613315070</v>
      </c>
      <c r="H34" s="135">
        <v>613315070</v>
      </c>
      <c r="I34" s="185">
        <v>0</v>
      </c>
      <c r="J34" s="132" t="s">
        <v>85</v>
      </c>
      <c r="K34" s="137" t="s">
        <v>37</v>
      </c>
    </row>
    <row r="35" spans="2:15" x14ac:dyDescent="0.25">
      <c r="B35" s="136">
        <v>7</v>
      </c>
      <c r="C35" s="133" t="s">
        <v>77</v>
      </c>
      <c r="D35" s="133" t="s">
        <v>83</v>
      </c>
      <c r="E35" s="134">
        <v>43888</v>
      </c>
      <c r="F35" s="134">
        <v>45685</v>
      </c>
      <c r="G35" s="135">
        <f t="shared" si="1"/>
        <v>4000000000</v>
      </c>
      <c r="H35" s="148">
        <v>4000000000</v>
      </c>
      <c r="I35" s="185">
        <v>0</v>
      </c>
      <c r="J35" s="132" t="s">
        <v>85</v>
      </c>
      <c r="K35" s="137" t="s">
        <v>37</v>
      </c>
      <c r="O35" s="194"/>
    </row>
    <row r="36" spans="2:15" x14ac:dyDescent="0.25">
      <c r="B36" s="136">
        <v>8</v>
      </c>
      <c r="C36" s="133" t="s">
        <v>77</v>
      </c>
      <c r="D36" s="133" t="s">
        <v>84</v>
      </c>
      <c r="E36" s="134">
        <v>43888</v>
      </c>
      <c r="F36" s="134">
        <v>45685</v>
      </c>
      <c r="G36" s="135">
        <f t="shared" si="1"/>
        <v>1135380825</v>
      </c>
      <c r="H36" s="135">
        <v>1135380825</v>
      </c>
      <c r="I36" s="185">
        <v>0</v>
      </c>
      <c r="J36" s="132" t="s">
        <v>85</v>
      </c>
      <c r="K36" s="137" t="s">
        <v>37</v>
      </c>
      <c r="O36" s="194"/>
    </row>
    <row r="37" spans="2:15" x14ac:dyDescent="0.25">
      <c r="B37" s="136">
        <v>9</v>
      </c>
      <c r="C37" s="133" t="s">
        <v>78</v>
      </c>
      <c r="D37" s="133" t="s">
        <v>83</v>
      </c>
      <c r="E37" s="134">
        <v>43888</v>
      </c>
      <c r="F37" s="134">
        <v>46049</v>
      </c>
      <c r="G37" s="135">
        <f t="shared" si="1"/>
        <v>4000000000</v>
      </c>
      <c r="H37" s="148">
        <v>4000000000</v>
      </c>
      <c r="I37" s="185">
        <v>0</v>
      </c>
      <c r="J37" s="132" t="s">
        <v>85</v>
      </c>
      <c r="K37" s="137" t="s">
        <v>37</v>
      </c>
    </row>
    <row r="38" spans="2:15" x14ac:dyDescent="0.25">
      <c r="B38" s="136">
        <v>10</v>
      </c>
      <c r="C38" s="133" t="s">
        <v>78</v>
      </c>
      <c r="D38" s="133" t="s">
        <v>84</v>
      </c>
      <c r="E38" s="134">
        <v>43888</v>
      </c>
      <c r="F38" s="134">
        <v>46049</v>
      </c>
      <c r="G38" s="135">
        <f t="shared" si="1"/>
        <v>1685369868</v>
      </c>
      <c r="H38" s="135">
        <v>1685369868</v>
      </c>
      <c r="I38" s="185">
        <v>0</v>
      </c>
      <c r="J38" s="132" t="s">
        <v>85</v>
      </c>
      <c r="K38" s="137" t="s">
        <v>37</v>
      </c>
    </row>
    <row r="39" spans="2:15" x14ac:dyDescent="0.25">
      <c r="B39" s="136">
        <v>13</v>
      </c>
      <c r="C39" s="133" t="s">
        <v>80</v>
      </c>
      <c r="D39" s="133" t="s">
        <v>83</v>
      </c>
      <c r="E39" s="134">
        <v>43860</v>
      </c>
      <c r="F39" s="134">
        <v>45139</v>
      </c>
      <c r="G39" s="135">
        <f t="shared" si="1"/>
        <v>2754960000</v>
      </c>
      <c r="H39" s="185">
        <v>0</v>
      </c>
      <c r="I39" s="151">
        <v>400000</v>
      </c>
      <c r="J39" s="132" t="s">
        <v>85</v>
      </c>
      <c r="K39" s="137" t="s">
        <v>37</v>
      </c>
    </row>
    <row r="40" spans="2:15" x14ac:dyDescent="0.25">
      <c r="B40" s="136">
        <v>14</v>
      </c>
      <c r="C40" s="133" t="s">
        <v>80</v>
      </c>
      <c r="D40" s="133" t="s">
        <v>84</v>
      </c>
      <c r="E40" s="134">
        <v>43860</v>
      </c>
      <c r="F40" s="134">
        <v>45139</v>
      </c>
      <c r="G40" s="135">
        <f t="shared" si="1"/>
        <v>149390598.70799997</v>
      </c>
      <c r="H40" s="185">
        <v>0</v>
      </c>
      <c r="I40" s="151">
        <v>21690.42</v>
      </c>
      <c r="J40" s="132" t="s">
        <v>85</v>
      </c>
      <c r="K40" s="137" t="s">
        <v>37</v>
      </c>
    </row>
    <row r="41" spans="2:15" x14ac:dyDescent="0.25">
      <c r="B41" s="136">
        <v>15</v>
      </c>
      <c r="C41" s="133" t="s">
        <v>81</v>
      </c>
      <c r="D41" s="133" t="s">
        <v>83</v>
      </c>
      <c r="E41" s="134">
        <v>43888</v>
      </c>
      <c r="F41" s="134">
        <v>45503</v>
      </c>
      <c r="G41" s="135">
        <f t="shared" si="1"/>
        <v>2754960000</v>
      </c>
      <c r="H41" s="185">
        <v>0</v>
      </c>
      <c r="I41" s="151">
        <v>400000</v>
      </c>
      <c r="J41" s="132" t="s">
        <v>85</v>
      </c>
      <c r="K41" s="137" t="s">
        <v>37</v>
      </c>
    </row>
    <row r="42" spans="2:15" x14ac:dyDescent="0.25">
      <c r="B42" s="136">
        <v>16</v>
      </c>
      <c r="C42" s="133" t="s">
        <v>81</v>
      </c>
      <c r="D42" s="133" t="s">
        <v>84</v>
      </c>
      <c r="E42" s="134">
        <v>43888</v>
      </c>
      <c r="F42" s="134">
        <v>45503</v>
      </c>
      <c r="G42" s="135">
        <f t="shared" si="1"/>
        <v>360597747.50999999</v>
      </c>
      <c r="H42" s="185">
        <v>0</v>
      </c>
      <c r="I42" s="151">
        <v>52356.15</v>
      </c>
      <c r="J42" s="132" t="s">
        <v>85</v>
      </c>
      <c r="K42" s="137" t="s">
        <v>37</v>
      </c>
    </row>
    <row r="43" spans="2:15" x14ac:dyDescent="0.25">
      <c r="B43" s="136">
        <v>17</v>
      </c>
      <c r="C43" s="133" t="s">
        <v>82</v>
      </c>
      <c r="D43" s="133" t="s">
        <v>83</v>
      </c>
      <c r="E43" s="134">
        <v>43888</v>
      </c>
      <c r="F43" s="134">
        <v>45867</v>
      </c>
      <c r="G43" s="135">
        <f t="shared" si="1"/>
        <v>2754960000</v>
      </c>
      <c r="H43" s="185">
        <v>0</v>
      </c>
      <c r="I43" s="151">
        <v>400000</v>
      </c>
      <c r="J43" s="132" t="s">
        <v>85</v>
      </c>
      <c r="K43" s="137" t="s">
        <v>37</v>
      </c>
    </row>
    <row r="44" spans="2:15" ht="14.25" thickBot="1" x14ac:dyDescent="0.3">
      <c r="B44" s="138">
        <v>18</v>
      </c>
      <c r="C44" s="139" t="s">
        <v>82</v>
      </c>
      <c r="D44" s="139" t="s">
        <v>84</v>
      </c>
      <c r="E44" s="141">
        <v>43888</v>
      </c>
      <c r="F44" s="141">
        <v>45867</v>
      </c>
      <c r="G44" s="142">
        <f t="shared" si="1"/>
        <v>585542435.47799993</v>
      </c>
      <c r="H44" s="186">
        <v>0</v>
      </c>
      <c r="I44" s="152">
        <v>85016.47</v>
      </c>
      <c r="J44" s="140" t="s">
        <v>85</v>
      </c>
      <c r="K44" s="143" t="s">
        <v>37</v>
      </c>
    </row>
    <row r="45" spans="2:15" x14ac:dyDescent="0.25">
      <c r="B45" s="128"/>
      <c r="C45" s="128"/>
      <c r="D45" s="128"/>
      <c r="E45" s="128"/>
      <c r="F45" s="128"/>
      <c r="G45" s="127"/>
      <c r="H45" s="129"/>
      <c r="I45" s="130"/>
      <c r="J45" s="128"/>
      <c r="K45" s="128"/>
    </row>
    <row r="46" spans="2:15" ht="14.25" thickBot="1" x14ac:dyDescent="0.3">
      <c r="F46" s="23" t="s">
        <v>14</v>
      </c>
      <c r="G46" s="45">
        <f>+SUM(G31:G44)</f>
        <v>28914147777.695999</v>
      </c>
      <c r="H46" s="45">
        <f>+SUM(H31:H44)</f>
        <v>19553736996</v>
      </c>
      <c r="I46" s="131">
        <f>+SUM(I31:I44)</f>
        <v>1359063.0399999998</v>
      </c>
    </row>
    <row r="47" spans="2:15" ht="15" thickTop="1" thickBot="1" x14ac:dyDescent="0.3">
      <c r="G47" s="21"/>
    </row>
    <row r="48" spans="2:15" ht="18.75" thickBot="1" x14ac:dyDescent="0.3">
      <c r="B48" s="19" t="s">
        <v>52</v>
      </c>
      <c r="F48" s="43"/>
      <c r="G48" s="24">
        <f>+G24+G46</f>
        <v>38586160043.337997</v>
      </c>
      <c r="H48" s="24">
        <f>+H24+H46</f>
        <v>25697249328</v>
      </c>
      <c r="I48" s="27">
        <f>+I24+I46</f>
        <v>1871375.3699999999</v>
      </c>
    </row>
    <row r="49" spans="2:10" ht="14.25" thickTop="1" x14ac:dyDescent="0.25">
      <c r="F49" s="43"/>
      <c r="G49" s="21"/>
    </row>
    <row r="50" spans="2:10" x14ac:dyDescent="0.25">
      <c r="F50" s="43"/>
      <c r="G50" s="21"/>
    </row>
    <row r="51" spans="2:10" x14ac:dyDescent="0.25">
      <c r="F51" s="43"/>
      <c r="G51" s="21"/>
    </row>
    <row r="52" spans="2:10" ht="15" x14ac:dyDescent="0.25">
      <c r="B52" s="4" t="s">
        <v>43</v>
      </c>
      <c r="G52" s="21"/>
    </row>
    <row r="53" spans="2:10" x14ac:dyDescent="0.25">
      <c r="G53" s="21"/>
    </row>
    <row r="54" spans="2:10" x14ac:dyDescent="0.25">
      <c r="G54" s="21"/>
    </row>
    <row r="55" spans="2:10" x14ac:dyDescent="0.25">
      <c r="G55" s="21"/>
    </row>
    <row r="56" spans="2:10" x14ac:dyDescent="0.25">
      <c r="G56" s="21"/>
    </row>
    <row r="57" spans="2:10" x14ac:dyDescent="0.25">
      <c r="G57" s="21"/>
    </row>
    <row r="58" spans="2:10" x14ac:dyDescent="0.25">
      <c r="G58" s="21"/>
      <c r="I58" s="201"/>
      <c r="J58" s="201"/>
    </row>
    <row r="59" spans="2:10" x14ac:dyDescent="0.25">
      <c r="G59" s="21"/>
      <c r="I59" s="201"/>
      <c r="J59" s="201"/>
    </row>
    <row r="60" spans="2:10" x14ac:dyDescent="0.25">
      <c r="G60" s="21"/>
      <c r="I60" s="201"/>
      <c r="J60" s="201"/>
    </row>
    <row r="61" spans="2:10" x14ac:dyDescent="0.25">
      <c r="G61" s="21"/>
    </row>
    <row r="62" spans="2:10" x14ac:dyDescent="0.25">
      <c r="G62" s="21"/>
    </row>
    <row r="63" spans="2:10" x14ac:dyDescent="0.25">
      <c r="G63" s="21"/>
    </row>
    <row r="64" spans="2:10" x14ac:dyDescent="0.25">
      <c r="G64" s="21"/>
    </row>
    <row r="65" spans="2:23" x14ac:dyDescent="0.25">
      <c r="G65" s="21"/>
    </row>
    <row r="66" spans="2:23" x14ac:dyDescent="0.25">
      <c r="G66" s="21"/>
    </row>
    <row r="67" spans="2:23" x14ac:dyDescent="0.25">
      <c r="G67" s="21"/>
    </row>
    <row r="68" spans="2:23" x14ac:dyDescent="0.25">
      <c r="G68" s="21"/>
    </row>
    <row r="69" spans="2:23" s="5" customFormat="1" x14ac:dyDescent="0.25">
      <c r="B69" s="4"/>
      <c r="C69" s="22"/>
      <c r="D69" s="4"/>
      <c r="E69" s="4"/>
      <c r="F69" s="20"/>
      <c r="G69" s="21"/>
      <c r="I69" s="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4"/>
      <c r="E70" s="4"/>
      <c r="F70" s="20"/>
      <c r="G70" s="21"/>
      <c r="I70" s="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4"/>
      <c r="E71" s="4"/>
      <c r="F71" s="20"/>
      <c r="G71" s="21"/>
      <c r="I71" s="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4"/>
      <c r="E72" s="4"/>
      <c r="F72" s="20"/>
      <c r="G72" s="21"/>
      <c r="I72" s="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4"/>
      <c r="E73" s="4"/>
      <c r="F73" s="20"/>
      <c r="G73" s="21"/>
      <c r="I73" s="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4"/>
      <c r="E74" s="4"/>
      <c r="F74" s="20"/>
      <c r="G74" s="21"/>
      <c r="I74" s="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4"/>
      <c r="E75" s="4"/>
      <c r="F75" s="20"/>
      <c r="G75" s="21"/>
      <c r="I75" s="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4"/>
      <c r="E76" s="4"/>
      <c r="F76" s="20"/>
      <c r="G76" s="21"/>
      <c r="I76" s="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4"/>
      <c r="E77" s="4"/>
      <c r="F77" s="20"/>
      <c r="G77" s="21"/>
      <c r="I77" s="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4"/>
      <c r="E78" s="4"/>
      <c r="F78" s="20"/>
      <c r="G78" s="21"/>
      <c r="I78" s="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4"/>
      <c r="E79" s="4"/>
      <c r="F79" s="20"/>
      <c r="G79" s="21"/>
      <c r="I79" s="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4"/>
      <c r="E80" s="4"/>
      <c r="F80" s="20"/>
      <c r="G80" s="21"/>
      <c r="I80" s="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4"/>
      <c r="E81" s="4"/>
      <c r="F81" s="20"/>
      <c r="G81" s="21"/>
      <c r="I81" s="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4"/>
      <c r="E82" s="4"/>
      <c r="F82" s="20"/>
      <c r="G82" s="21"/>
      <c r="I82" s="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4"/>
      <c r="E83" s="4"/>
      <c r="F83" s="20"/>
      <c r="G83" s="21"/>
      <c r="I83" s="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4"/>
      <c r="E84" s="4"/>
      <c r="F84" s="20"/>
      <c r="G84" s="21"/>
      <c r="I84" s="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4"/>
      <c r="E85" s="4"/>
      <c r="F85" s="20"/>
      <c r="G85" s="21"/>
      <c r="I85" s="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4"/>
      <c r="E86" s="4"/>
      <c r="F86" s="20"/>
      <c r="G86" s="21"/>
      <c r="I86" s="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4"/>
      <c r="E87" s="4"/>
      <c r="F87" s="20"/>
      <c r="G87" s="21"/>
      <c r="I87" s="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4"/>
      <c r="E88" s="4"/>
      <c r="F88" s="20"/>
      <c r="G88" s="21"/>
      <c r="I88" s="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4"/>
      <c r="E89" s="4"/>
      <c r="F89" s="20"/>
      <c r="G89" s="21"/>
      <c r="I89" s="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4"/>
      <c r="E90" s="4"/>
      <c r="F90" s="20"/>
      <c r="G90" s="21"/>
      <c r="I90" s="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4"/>
      <c r="E91" s="4"/>
      <c r="F91" s="20"/>
      <c r="G91" s="21"/>
      <c r="I91" s="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4"/>
      <c r="E92" s="4"/>
      <c r="F92" s="20"/>
      <c r="G92" s="21"/>
      <c r="I92" s="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</sheetData>
  <mergeCells count="19">
    <mergeCell ref="B11:B12"/>
    <mergeCell ref="C11:C12"/>
    <mergeCell ref="D11:D12"/>
    <mergeCell ref="H11:I11"/>
    <mergeCell ref="E11:E12"/>
    <mergeCell ref="F11:F12"/>
    <mergeCell ref="B29:B30"/>
    <mergeCell ref="C29:C30"/>
    <mergeCell ref="D29:D30"/>
    <mergeCell ref="E29:E30"/>
    <mergeCell ref="F29:F30"/>
    <mergeCell ref="K11:K12"/>
    <mergeCell ref="H29:I29"/>
    <mergeCell ref="J29:J30"/>
    <mergeCell ref="K29:K30"/>
    <mergeCell ref="I60:J60"/>
    <mergeCell ref="J11:J12"/>
    <mergeCell ref="I58:J58"/>
    <mergeCell ref="I59:J59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5"/>
  <sheetViews>
    <sheetView workbookViewId="0">
      <selection activeCell="F16" sqref="F16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44561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6887.4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202" t="s">
        <v>2</v>
      </c>
      <c r="B11" s="202" t="s">
        <v>11</v>
      </c>
      <c r="C11" s="202" t="s">
        <v>3</v>
      </c>
      <c r="D11" s="202" t="s">
        <v>19</v>
      </c>
      <c r="E11" s="202" t="s">
        <v>4</v>
      </c>
      <c r="F11" s="105" t="s">
        <v>5</v>
      </c>
      <c r="G11" s="205" t="s">
        <v>5</v>
      </c>
      <c r="H11" s="206"/>
      <c r="I11" s="202" t="s">
        <v>6</v>
      </c>
      <c r="J11" s="202" t="s">
        <v>15</v>
      </c>
    </row>
    <row r="12" spans="1:22" ht="14.25" thickBot="1" x14ac:dyDescent="0.3">
      <c r="A12" s="203"/>
      <c r="B12" s="203"/>
      <c r="C12" s="203"/>
      <c r="D12" s="203"/>
      <c r="E12" s="203"/>
      <c r="F12" s="150" t="s">
        <v>7</v>
      </c>
      <c r="G12" s="107" t="s">
        <v>8</v>
      </c>
      <c r="H12" s="108" t="s">
        <v>9</v>
      </c>
      <c r="I12" s="203"/>
      <c r="J12" s="203"/>
    </row>
    <row r="13" spans="1:22" x14ac:dyDescent="0.25">
      <c r="A13" s="104">
        <v>1</v>
      </c>
      <c r="B13" s="109" t="s">
        <v>92</v>
      </c>
      <c r="C13" s="110" t="s">
        <v>54</v>
      </c>
      <c r="D13" s="111">
        <v>44557</v>
      </c>
      <c r="E13" s="164">
        <v>44742</v>
      </c>
      <c r="F13" s="52">
        <f>+H13*$C$7+G13</f>
        <v>1596051639</v>
      </c>
      <c r="G13" s="113">
        <v>0</v>
      </c>
      <c r="H13" s="114">
        <v>231735</v>
      </c>
      <c r="I13" s="110" t="s">
        <v>45</v>
      </c>
      <c r="J13" s="112" t="s">
        <v>40</v>
      </c>
    </row>
    <row r="14" spans="1:22" ht="14.25" thickBot="1" x14ac:dyDescent="0.3">
      <c r="A14" s="64">
        <v>2</v>
      </c>
      <c r="B14" s="75" t="s">
        <v>102</v>
      </c>
      <c r="C14" s="198" t="s">
        <v>54</v>
      </c>
      <c r="D14" s="77">
        <v>44543</v>
      </c>
      <c r="E14" s="77">
        <v>44742</v>
      </c>
      <c r="F14" s="78">
        <f>+H14*$C$7+G14</f>
        <v>413655866.51999998</v>
      </c>
      <c r="G14" s="78">
        <v>0</v>
      </c>
      <c r="H14" s="79">
        <v>60059.8</v>
      </c>
      <c r="I14" s="76" t="s">
        <v>45</v>
      </c>
      <c r="J14" s="80" t="s">
        <v>40</v>
      </c>
      <c r="K14" s="48"/>
    </row>
    <row r="15" spans="1:22" ht="14.25" thickBot="1" x14ac:dyDescent="0.3">
      <c r="E15" s="23" t="s">
        <v>14</v>
      </c>
      <c r="F15" s="45">
        <f>+SUM(F13:F14)-1</f>
        <v>2009707504.52</v>
      </c>
      <c r="G15" s="46">
        <f>+SUM(G14:G14)</f>
        <v>0</v>
      </c>
      <c r="H15" s="47">
        <f>+SUM(H13:H14)</f>
        <v>291794.8</v>
      </c>
    </row>
    <row r="16" spans="1:22" ht="14.25" thickTop="1" x14ac:dyDescent="0.25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F17" s="21"/>
    </row>
    <row r="18" spans="1:22" ht="18" x14ac:dyDescent="0.25">
      <c r="A18" s="19" t="str">
        <f>+'1.3'!B27</f>
        <v>PASIVO NO CORRIENTE</v>
      </c>
      <c r="F18" s="21"/>
    </row>
    <row r="19" spans="1:22" ht="14.25" thickBot="1" x14ac:dyDescent="0.3">
      <c r="F19" s="21"/>
    </row>
    <row r="20" spans="1:22" ht="12.75" customHeight="1" thickBot="1" x14ac:dyDescent="0.3">
      <c r="A20" s="202" t="s">
        <v>2</v>
      </c>
      <c r="B20" s="202" t="s">
        <v>11</v>
      </c>
      <c r="C20" s="202" t="s">
        <v>3</v>
      </c>
      <c r="D20" s="202" t="s">
        <v>19</v>
      </c>
      <c r="E20" s="202" t="s">
        <v>4</v>
      </c>
      <c r="F20" s="105" t="s">
        <v>5</v>
      </c>
      <c r="G20" s="205" t="s">
        <v>5</v>
      </c>
      <c r="H20" s="206"/>
      <c r="I20" s="202" t="s">
        <v>6</v>
      </c>
      <c r="J20" s="202" t="s">
        <v>15</v>
      </c>
    </row>
    <row r="21" spans="1:22" ht="14.25" thickBot="1" x14ac:dyDescent="0.3">
      <c r="A21" s="203"/>
      <c r="B21" s="203"/>
      <c r="C21" s="203"/>
      <c r="D21" s="203"/>
      <c r="E21" s="203"/>
      <c r="F21" s="115" t="s">
        <v>7</v>
      </c>
      <c r="G21" s="107" t="s">
        <v>8</v>
      </c>
      <c r="H21" s="108" t="s">
        <v>9</v>
      </c>
      <c r="I21" s="203"/>
      <c r="J21" s="203"/>
    </row>
    <row r="22" spans="1:22" x14ac:dyDescent="0.25">
      <c r="A22" s="207" t="s">
        <v>48</v>
      </c>
      <c r="B22" s="208"/>
      <c r="C22" s="208"/>
      <c r="D22" s="208"/>
      <c r="E22" s="208"/>
      <c r="F22" s="208"/>
      <c r="G22" s="208"/>
      <c r="H22" s="208"/>
      <c r="I22" s="208"/>
      <c r="J22" s="209"/>
    </row>
    <row r="23" spans="1:22" ht="13.5" customHeight="1" thickBot="1" x14ac:dyDescent="0.3">
      <c r="A23" s="210"/>
      <c r="B23" s="211"/>
      <c r="C23" s="211"/>
      <c r="D23" s="211"/>
      <c r="E23" s="211"/>
      <c r="F23" s="211"/>
      <c r="G23" s="211"/>
      <c r="H23" s="211"/>
      <c r="I23" s="211"/>
      <c r="J23" s="212"/>
    </row>
    <row r="24" spans="1:22" ht="13.5" customHeight="1" thickBot="1" x14ac:dyDescent="0.3">
      <c r="E24" s="23" t="s">
        <v>14</v>
      </c>
      <c r="F24" s="45">
        <f>+SUM(F22:F23)</f>
        <v>0</v>
      </c>
      <c r="G24" s="45">
        <f>+SUM(G22:G23)</f>
        <v>0</v>
      </c>
      <c r="H24" s="54">
        <f>+SUM(H22:H23)</f>
        <v>0</v>
      </c>
    </row>
    <row r="25" spans="1:22" s="5" customFormat="1" ht="15" thickTop="1" thickBot="1" x14ac:dyDescent="0.3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8.75" thickBot="1" x14ac:dyDescent="0.3">
      <c r="A26" s="19" t="s">
        <v>52</v>
      </c>
      <c r="E26" s="43"/>
      <c r="F26" s="24">
        <f>+F15+F24</f>
        <v>2009707504.52</v>
      </c>
      <c r="G26" s="24">
        <f t="shared" ref="G26:H26" si="0">+G15+G24</f>
        <v>0</v>
      </c>
      <c r="H26" s="27">
        <f t="shared" si="0"/>
        <v>291794.8</v>
      </c>
    </row>
    <row r="27" spans="1:22" ht="18.75" thickTop="1" x14ac:dyDescent="0.25">
      <c r="A27" s="19"/>
      <c r="E27" s="43"/>
      <c r="F27" s="72"/>
      <c r="G27" s="72"/>
      <c r="H27" s="73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01"/>
      <c r="J32" s="20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4"/>
      <c r="I33" s="201"/>
      <c r="J33" s="20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4"/>
      <c r="I34" s="201"/>
      <c r="J34" s="20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</sheetData>
  <mergeCells count="20">
    <mergeCell ref="I33:J33"/>
    <mergeCell ref="I34:J34"/>
    <mergeCell ref="I11:I12"/>
    <mergeCell ref="J11:J12"/>
    <mergeCell ref="A22:J23"/>
    <mergeCell ref="G20:H20"/>
    <mergeCell ref="I20:I21"/>
    <mergeCell ref="J20:J21"/>
    <mergeCell ref="A11:A12"/>
    <mergeCell ref="B11:B1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I32:J32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workbookViewId="0">
      <selection activeCell="F15" sqref="F15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44561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6887.4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2" t="s">
        <v>2</v>
      </c>
      <c r="B11" s="202" t="s">
        <v>11</v>
      </c>
      <c r="C11" s="202" t="s">
        <v>3</v>
      </c>
      <c r="D11" s="202" t="s">
        <v>19</v>
      </c>
      <c r="E11" s="202" t="s">
        <v>4</v>
      </c>
      <c r="F11" s="105" t="s">
        <v>5</v>
      </c>
      <c r="G11" s="205" t="s">
        <v>5</v>
      </c>
      <c r="H11" s="206"/>
      <c r="I11" s="202" t="s">
        <v>6</v>
      </c>
      <c r="J11" s="202" t="s">
        <v>15</v>
      </c>
    </row>
    <row r="12" spans="1:22" ht="14.25" thickBot="1" x14ac:dyDescent="0.3">
      <c r="A12" s="203"/>
      <c r="B12" s="203"/>
      <c r="C12" s="203"/>
      <c r="D12" s="203"/>
      <c r="E12" s="203"/>
      <c r="F12" s="106" t="s">
        <v>7</v>
      </c>
      <c r="G12" s="107" t="s">
        <v>8</v>
      </c>
      <c r="H12" s="108" t="s">
        <v>9</v>
      </c>
      <c r="I12" s="203"/>
      <c r="J12" s="203"/>
    </row>
    <row r="13" spans="1:22" ht="14.25" thickBot="1" x14ac:dyDescent="0.3">
      <c r="A13" s="116">
        <v>1</v>
      </c>
      <c r="B13" s="117" t="s">
        <v>87</v>
      </c>
      <c r="C13" s="118" t="s">
        <v>20</v>
      </c>
      <c r="D13" s="119">
        <v>44561</v>
      </c>
      <c r="E13" s="119">
        <v>44568</v>
      </c>
      <c r="F13" s="120">
        <f>+G13</f>
        <v>73010496</v>
      </c>
      <c r="G13" s="120">
        <v>73010496</v>
      </c>
      <c r="H13" s="121">
        <v>0</v>
      </c>
      <c r="I13" s="118" t="s">
        <v>36</v>
      </c>
      <c r="J13" s="122" t="s">
        <v>37</v>
      </c>
    </row>
    <row r="14" spans="1:22" x14ac:dyDescent="0.25">
      <c r="A14" s="153">
        <v>2</v>
      </c>
      <c r="B14" s="49" t="s">
        <v>88</v>
      </c>
      <c r="C14" s="154" t="s">
        <v>20</v>
      </c>
      <c r="D14" s="51">
        <v>44561</v>
      </c>
      <c r="E14" s="119">
        <v>44568</v>
      </c>
      <c r="F14" s="160">
        <f>+G14</f>
        <v>194496006</v>
      </c>
      <c r="G14" s="155">
        <v>194496006</v>
      </c>
      <c r="H14" s="156">
        <v>0</v>
      </c>
      <c r="I14" s="154" t="s">
        <v>36</v>
      </c>
      <c r="J14" s="157" t="s">
        <v>37</v>
      </c>
    </row>
    <row r="15" spans="1:22" ht="14.25" thickBot="1" x14ac:dyDescent="0.3">
      <c r="A15" s="64">
        <v>3</v>
      </c>
      <c r="B15" s="159" t="s">
        <v>86</v>
      </c>
      <c r="C15" s="76" t="s">
        <v>20</v>
      </c>
      <c r="D15" s="77">
        <v>44561</v>
      </c>
      <c r="E15" s="77">
        <v>44675</v>
      </c>
      <c r="F15" s="78">
        <f>+G15</f>
        <v>1569267527</v>
      </c>
      <c r="G15" s="78">
        <v>1569267527</v>
      </c>
      <c r="H15" s="79">
        <v>0</v>
      </c>
      <c r="I15" s="76" t="s">
        <v>36</v>
      </c>
      <c r="J15" s="80" t="s">
        <v>37</v>
      </c>
    </row>
    <row r="16" spans="1:22" ht="14.25" thickBot="1" x14ac:dyDescent="0.3">
      <c r="E16" s="23" t="s">
        <v>14</v>
      </c>
      <c r="F16" s="45">
        <f>+SUM(F13:F15)</f>
        <v>1836774029</v>
      </c>
      <c r="G16" s="45">
        <f>+SUM(G13:G15)</f>
        <v>1836774029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+'1.4'!A18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202" t="s">
        <v>2</v>
      </c>
      <c r="B21" s="202" t="s">
        <v>11</v>
      </c>
      <c r="C21" s="202" t="s">
        <v>3</v>
      </c>
      <c r="D21" s="202" t="s">
        <v>19</v>
      </c>
      <c r="E21" s="202" t="s">
        <v>4</v>
      </c>
      <c r="F21" s="105" t="s">
        <v>5</v>
      </c>
      <c r="G21" s="205" t="s">
        <v>5</v>
      </c>
      <c r="H21" s="206"/>
      <c r="I21" s="202" t="s">
        <v>6</v>
      </c>
      <c r="J21" s="202" t="s">
        <v>15</v>
      </c>
    </row>
    <row r="22" spans="1:22" ht="14.25" thickBot="1" x14ac:dyDescent="0.3">
      <c r="A22" s="203"/>
      <c r="B22" s="203"/>
      <c r="C22" s="203"/>
      <c r="D22" s="203"/>
      <c r="E22" s="203"/>
      <c r="F22" s="106" t="s">
        <v>7</v>
      </c>
      <c r="G22" s="107" t="s">
        <v>8</v>
      </c>
      <c r="H22" s="108" t="s">
        <v>9</v>
      </c>
      <c r="I22" s="203"/>
      <c r="J22" s="203"/>
    </row>
    <row r="23" spans="1:22" x14ac:dyDescent="0.25">
      <c r="A23" s="207" t="s">
        <v>48</v>
      </c>
      <c r="B23" s="208"/>
      <c r="C23" s="208"/>
      <c r="D23" s="208"/>
      <c r="E23" s="208"/>
      <c r="F23" s="208"/>
      <c r="G23" s="208"/>
      <c r="H23" s="208"/>
      <c r="I23" s="208"/>
      <c r="J23" s="209"/>
    </row>
    <row r="24" spans="1:22" ht="12.75" customHeight="1" thickBot="1" x14ac:dyDescent="0.3">
      <c r="A24" s="210"/>
      <c r="B24" s="211"/>
      <c r="C24" s="211"/>
      <c r="D24" s="211"/>
      <c r="E24" s="211"/>
      <c r="F24" s="211"/>
      <c r="G24" s="211"/>
      <c r="H24" s="211"/>
      <c r="I24" s="211"/>
      <c r="J24" s="212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1836774029</v>
      </c>
      <c r="G27" s="24">
        <f t="shared" ref="G27:H27" si="0">+G16+G25</f>
        <v>1836774029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01"/>
      <c r="J32" s="20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01"/>
      <c r="J33" s="20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201"/>
      <c r="J34" s="20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I33:J33"/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H20" sqref="H20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44561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6887.4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2" t="s">
        <v>2</v>
      </c>
      <c r="B11" s="202" t="s">
        <v>11</v>
      </c>
      <c r="C11" s="202" t="s">
        <v>3</v>
      </c>
      <c r="D11" s="202" t="s">
        <v>19</v>
      </c>
      <c r="E11" s="202" t="s">
        <v>4</v>
      </c>
      <c r="F11" s="105" t="s">
        <v>5</v>
      </c>
      <c r="G11" s="205" t="s">
        <v>5</v>
      </c>
      <c r="H11" s="206"/>
      <c r="I11" s="202" t="s">
        <v>6</v>
      </c>
      <c r="J11" s="202" t="s">
        <v>15</v>
      </c>
    </row>
    <row r="12" spans="1:22" ht="14.25" thickBot="1" x14ac:dyDescent="0.3">
      <c r="A12" s="203"/>
      <c r="B12" s="203"/>
      <c r="C12" s="203"/>
      <c r="D12" s="203"/>
      <c r="E12" s="203"/>
      <c r="F12" s="106" t="s">
        <v>7</v>
      </c>
      <c r="G12" s="107" t="s">
        <v>8</v>
      </c>
      <c r="H12" s="108" t="s">
        <v>9</v>
      </c>
      <c r="I12" s="203"/>
      <c r="J12" s="203"/>
    </row>
    <row r="13" spans="1:22" ht="14.25" thickBot="1" x14ac:dyDescent="0.3">
      <c r="A13" s="165">
        <v>1</v>
      </c>
      <c r="B13" s="166" t="s">
        <v>38</v>
      </c>
      <c r="C13" s="167" t="s">
        <v>20</v>
      </c>
      <c r="D13" s="168">
        <v>44561</v>
      </c>
      <c r="E13" s="168">
        <v>44575</v>
      </c>
      <c r="F13" s="169">
        <f>+G13</f>
        <v>46254224</v>
      </c>
      <c r="G13" s="169">
        <v>46254224</v>
      </c>
      <c r="H13" s="170">
        <v>0</v>
      </c>
      <c r="I13" s="167" t="s">
        <v>20</v>
      </c>
      <c r="J13" s="171" t="s">
        <v>33</v>
      </c>
    </row>
    <row r="14" spans="1:22" ht="14.25" thickBot="1" x14ac:dyDescent="0.3">
      <c r="E14" s="23" t="s">
        <v>14</v>
      </c>
      <c r="F14" s="45">
        <f>+SUM(F13:F13)</f>
        <v>46254224</v>
      </c>
      <c r="G14" s="45">
        <f>+SUM(G13:G13)</f>
        <v>46254224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202" t="s">
        <v>2</v>
      </c>
      <c r="B19" s="202" t="s">
        <v>11</v>
      </c>
      <c r="C19" s="202" t="s">
        <v>3</v>
      </c>
      <c r="D19" s="202" t="s">
        <v>19</v>
      </c>
      <c r="E19" s="202" t="s">
        <v>4</v>
      </c>
      <c r="F19" s="105" t="s">
        <v>5</v>
      </c>
      <c r="G19" s="205" t="s">
        <v>5</v>
      </c>
      <c r="H19" s="206"/>
      <c r="I19" s="202" t="s">
        <v>6</v>
      </c>
      <c r="J19" s="202" t="s">
        <v>15</v>
      </c>
    </row>
    <row r="20" spans="1:22" ht="14.25" thickBot="1" x14ac:dyDescent="0.3">
      <c r="A20" s="203"/>
      <c r="B20" s="203"/>
      <c r="C20" s="203"/>
      <c r="D20" s="203"/>
      <c r="E20" s="203"/>
      <c r="F20" s="106" t="s">
        <v>7</v>
      </c>
      <c r="G20" s="107" t="s">
        <v>8</v>
      </c>
      <c r="H20" s="108" t="s">
        <v>9</v>
      </c>
      <c r="I20" s="203"/>
      <c r="J20" s="203"/>
    </row>
    <row r="21" spans="1:22" x14ac:dyDescent="0.25">
      <c r="A21" s="207" t="s">
        <v>48</v>
      </c>
      <c r="B21" s="208"/>
      <c r="C21" s="208"/>
      <c r="D21" s="208"/>
      <c r="E21" s="208"/>
      <c r="F21" s="208"/>
      <c r="G21" s="208"/>
      <c r="H21" s="208"/>
      <c r="I21" s="208"/>
      <c r="J21" s="209"/>
    </row>
    <row r="22" spans="1:22" ht="8.25" customHeight="1" thickBot="1" x14ac:dyDescent="0.3">
      <c r="A22" s="210"/>
      <c r="B22" s="211"/>
      <c r="C22" s="211"/>
      <c r="D22" s="211"/>
      <c r="E22" s="211"/>
      <c r="F22" s="211"/>
      <c r="G22" s="211"/>
      <c r="H22" s="211"/>
      <c r="I22" s="211"/>
      <c r="J22" s="212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46254224</v>
      </c>
      <c r="G25" s="24">
        <f t="shared" ref="G25:H25" si="0">+G14+G23</f>
        <v>46254224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01"/>
      <c r="J33" s="20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01"/>
      <c r="J34" s="20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01"/>
      <c r="J35" s="20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I33:J33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0"/>
  <sheetViews>
    <sheetView workbookViewId="0">
      <selection activeCell="G16" sqref="G16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10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44561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6887.4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202" t="s">
        <v>2</v>
      </c>
      <c r="B11" s="202" t="s">
        <v>11</v>
      </c>
      <c r="C11" s="202" t="s">
        <v>3</v>
      </c>
      <c r="D11" s="202" t="s">
        <v>19</v>
      </c>
      <c r="E11" s="202" t="s">
        <v>4</v>
      </c>
      <c r="F11" s="105" t="s">
        <v>5</v>
      </c>
      <c r="G11" s="205" t="s">
        <v>5</v>
      </c>
      <c r="H11" s="206"/>
      <c r="I11" s="202" t="s">
        <v>6</v>
      </c>
      <c r="J11" s="202" t="s">
        <v>15</v>
      </c>
    </row>
    <row r="12" spans="1:22" ht="14.25" thickBot="1" x14ac:dyDescent="0.3">
      <c r="A12" s="213"/>
      <c r="B12" s="213"/>
      <c r="C12" s="213"/>
      <c r="D12" s="213"/>
      <c r="E12" s="213"/>
      <c r="F12" s="195" t="s">
        <v>7</v>
      </c>
      <c r="G12" s="196" t="s">
        <v>8</v>
      </c>
      <c r="H12" s="197" t="s">
        <v>9</v>
      </c>
      <c r="I12" s="213"/>
      <c r="J12" s="213"/>
    </row>
    <row r="13" spans="1:22" x14ac:dyDescent="0.25">
      <c r="A13" s="116">
        <v>1</v>
      </c>
      <c r="B13" s="117" t="s">
        <v>103</v>
      </c>
      <c r="C13" s="118" t="s">
        <v>20</v>
      </c>
      <c r="D13" s="119">
        <v>44561</v>
      </c>
      <c r="E13" s="119">
        <v>44926</v>
      </c>
      <c r="F13" s="120">
        <f>+G13</f>
        <v>144915384</v>
      </c>
      <c r="G13" s="120">
        <v>144915384</v>
      </c>
      <c r="H13" s="121">
        <v>0</v>
      </c>
      <c r="I13" s="118" t="s">
        <v>36</v>
      </c>
      <c r="J13" s="122" t="s">
        <v>37</v>
      </c>
    </row>
    <row r="14" spans="1:22" x14ac:dyDescent="0.25">
      <c r="A14" s="69">
        <v>2</v>
      </c>
      <c r="B14" s="49" t="s">
        <v>93</v>
      </c>
      <c r="C14" s="50" t="s">
        <v>20</v>
      </c>
      <c r="D14" s="51">
        <v>44561</v>
      </c>
      <c r="E14" s="51">
        <v>44576</v>
      </c>
      <c r="F14" s="52">
        <f>+G14</f>
        <v>17393703</v>
      </c>
      <c r="G14" s="52">
        <v>17393703</v>
      </c>
      <c r="H14" s="53">
        <v>0</v>
      </c>
      <c r="I14" s="50" t="s">
        <v>36</v>
      </c>
      <c r="J14" s="74" t="s">
        <v>37</v>
      </c>
    </row>
    <row r="15" spans="1:22" ht="14.25" thickBot="1" x14ac:dyDescent="0.3">
      <c r="A15" s="64">
        <v>3</v>
      </c>
      <c r="B15" s="75" t="s">
        <v>94</v>
      </c>
      <c r="C15" s="76" t="s">
        <v>20</v>
      </c>
      <c r="D15" s="77">
        <v>44561</v>
      </c>
      <c r="E15" s="77">
        <v>44576</v>
      </c>
      <c r="F15" s="78">
        <f>+G15</f>
        <v>1357294</v>
      </c>
      <c r="G15" s="78">
        <v>1357294</v>
      </c>
      <c r="H15" s="79">
        <v>0</v>
      </c>
      <c r="I15" s="76" t="s">
        <v>36</v>
      </c>
      <c r="J15" s="80" t="s">
        <v>37</v>
      </c>
    </row>
    <row r="16" spans="1:22" ht="14.25" thickBot="1" x14ac:dyDescent="0.3">
      <c r="E16" s="23" t="s">
        <v>14</v>
      </c>
      <c r="F16" s="45">
        <f>SUM(F13:F15)</f>
        <v>163666381</v>
      </c>
      <c r="G16" s="46">
        <f>SUM(G13:G15)</f>
        <v>163666381</v>
      </c>
      <c r="H16" s="47">
        <f>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202" t="s">
        <v>2</v>
      </c>
      <c r="B21" s="202" t="s">
        <v>11</v>
      </c>
      <c r="C21" s="202" t="s">
        <v>3</v>
      </c>
      <c r="D21" s="202" t="s">
        <v>19</v>
      </c>
      <c r="E21" s="202" t="s">
        <v>4</v>
      </c>
      <c r="F21" s="105" t="s">
        <v>5</v>
      </c>
      <c r="G21" s="205" t="s">
        <v>5</v>
      </c>
      <c r="H21" s="206"/>
      <c r="I21" s="202" t="s">
        <v>6</v>
      </c>
      <c r="J21" s="202" t="s">
        <v>15</v>
      </c>
    </row>
    <row r="22" spans="1:22" ht="14.25" thickBot="1" x14ac:dyDescent="0.3">
      <c r="A22" s="203"/>
      <c r="B22" s="203"/>
      <c r="C22" s="203"/>
      <c r="D22" s="203"/>
      <c r="E22" s="203"/>
      <c r="F22" s="106" t="s">
        <v>7</v>
      </c>
      <c r="G22" s="107" t="s">
        <v>8</v>
      </c>
      <c r="H22" s="108" t="s">
        <v>9</v>
      </c>
      <c r="I22" s="203"/>
      <c r="J22" s="203"/>
    </row>
    <row r="23" spans="1:22" x14ac:dyDescent="0.25">
      <c r="A23" s="207" t="s">
        <v>48</v>
      </c>
      <c r="B23" s="208"/>
      <c r="C23" s="208"/>
      <c r="D23" s="208"/>
      <c r="E23" s="208"/>
      <c r="F23" s="208"/>
      <c r="G23" s="208"/>
      <c r="H23" s="208"/>
      <c r="I23" s="208"/>
      <c r="J23" s="209"/>
    </row>
    <row r="24" spans="1:22" ht="8.25" customHeight="1" thickBot="1" x14ac:dyDescent="0.3">
      <c r="A24" s="210"/>
      <c r="B24" s="211"/>
      <c r="C24" s="211"/>
      <c r="D24" s="211"/>
      <c r="E24" s="211"/>
      <c r="F24" s="211"/>
      <c r="G24" s="211"/>
      <c r="H24" s="211"/>
      <c r="I24" s="211"/>
      <c r="J24" s="212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10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F27" s="24">
        <f>+F16+F25</f>
        <v>163666381</v>
      </c>
      <c r="G27" s="24">
        <f t="shared" ref="G27:H27" si="0">+G16+G25</f>
        <v>163666381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10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10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5" x14ac:dyDescent="0.25">
      <c r="A30" s="4" t="s">
        <v>43</v>
      </c>
      <c r="B30" s="22"/>
      <c r="C30" s="4"/>
      <c r="D30" s="4"/>
      <c r="E30" s="10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10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10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10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10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100"/>
      <c r="F35" s="21"/>
      <c r="H35" s="6"/>
      <c r="I35" s="201"/>
      <c r="J35" s="20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100"/>
      <c r="F36" s="21"/>
      <c r="H36" s="6"/>
      <c r="I36" s="201"/>
      <c r="J36" s="20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100"/>
      <c r="F37" s="21"/>
      <c r="H37" s="6"/>
      <c r="I37" s="201"/>
      <c r="J37" s="20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10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100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100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100"/>
      <c r="F41" s="21"/>
      <c r="G41" s="100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10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10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10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10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10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10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10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10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10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10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10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10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10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10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10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10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10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10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10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10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10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10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10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10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10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10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10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10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10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10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10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10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10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10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10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10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10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10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10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10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10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10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10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10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10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10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10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10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100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20">
    <mergeCell ref="I35:J35"/>
    <mergeCell ref="I36:J36"/>
    <mergeCell ref="I37:J37"/>
    <mergeCell ref="I11:I12"/>
    <mergeCell ref="J11:J12"/>
    <mergeCell ref="I21:I22"/>
    <mergeCell ref="J21:J22"/>
    <mergeCell ref="C11:C12"/>
    <mergeCell ref="D11:D12"/>
    <mergeCell ref="E11:E12"/>
    <mergeCell ref="G11:H11"/>
    <mergeCell ref="A23:J24"/>
    <mergeCell ref="A21:A22"/>
    <mergeCell ref="B21:B22"/>
    <mergeCell ref="C21:C22"/>
    <mergeCell ref="D21:D22"/>
    <mergeCell ref="E21:E22"/>
    <mergeCell ref="G21:H21"/>
    <mergeCell ref="A11:A12"/>
    <mergeCell ref="B11:B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0"/>
  <sheetViews>
    <sheetView topLeftCell="A7" workbookViewId="0">
      <selection activeCell="G31" sqref="G31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44561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6887.4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214" t="s">
        <v>2</v>
      </c>
      <c r="C11" s="216" t="s">
        <v>11</v>
      </c>
      <c r="D11" s="216"/>
      <c r="E11" s="216"/>
      <c r="F11" s="216"/>
      <c r="G11" s="81" t="s">
        <v>5</v>
      </c>
    </row>
    <row r="12" spans="2:19" x14ac:dyDescent="0.25">
      <c r="B12" s="215"/>
      <c r="C12" s="217"/>
      <c r="D12" s="217"/>
      <c r="E12" s="217"/>
      <c r="F12" s="217"/>
      <c r="G12" s="82" t="s">
        <v>7</v>
      </c>
    </row>
    <row r="13" spans="2:19" x14ac:dyDescent="0.25">
      <c r="B13" s="69">
        <v>1</v>
      </c>
      <c r="C13" s="49" t="str">
        <f>+Índice!B7</f>
        <v>Deudas Financieras</v>
      </c>
      <c r="D13" s="50"/>
      <c r="E13" s="50"/>
      <c r="F13" s="50"/>
      <c r="G13" s="83">
        <f>+'1.1'!G18</f>
        <v>331232213.62599999</v>
      </c>
      <c r="K13" s="5"/>
    </row>
    <row r="14" spans="2:19" x14ac:dyDescent="0.25">
      <c r="B14" s="69">
        <v>2</v>
      </c>
      <c r="C14" s="49" t="str">
        <f>+Índice!B8</f>
        <v>Deudas comerciales</v>
      </c>
      <c r="D14" s="50"/>
      <c r="E14" s="50"/>
      <c r="F14" s="50"/>
      <c r="G14" s="83">
        <f>+'1.2 '!G24</f>
        <v>13657225529.400002</v>
      </c>
      <c r="K14" s="5"/>
    </row>
    <row r="15" spans="2:19" x14ac:dyDescent="0.25">
      <c r="B15" s="69">
        <v>3</v>
      </c>
      <c r="C15" s="49" t="str">
        <f>+Índice!B9</f>
        <v>Títulos de Deuda Emitidos e Intereses documentados a Pagar</v>
      </c>
      <c r="D15" s="50"/>
      <c r="E15" s="50"/>
      <c r="F15" s="50"/>
      <c r="G15" s="83">
        <f>+'1.3'!G24</f>
        <v>9672012265.6420021</v>
      </c>
      <c r="K15" s="5"/>
    </row>
    <row r="16" spans="2:19" x14ac:dyDescent="0.25">
      <c r="B16" s="69">
        <v>4</v>
      </c>
      <c r="C16" s="49" t="str">
        <f>+Índice!B10</f>
        <v>Anticipo de Clientes</v>
      </c>
      <c r="D16" s="50"/>
      <c r="E16" s="50"/>
      <c r="F16" s="50"/>
      <c r="G16" s="83">
        <f>+'1.4'!F26</f>
        <v>2009707504.52</v>
      </c>
      <c r="K16" s="5"/>
    </row>
    <row r="17" spans="2:19" x14ac:dyDescent="0.25">
      <c r="B17" s="69">
        <v>5</v>
      </c>
      <c r="C17" s="49" t="str">
        <f>+Índice!B11</f>
        <v>Deudas Fiscales</v>
      </c>
      <c r="D17" s="50"/>
      <c r="E17" s="50"/>
      <c r="F17" s="50"/>
      <c r="G17" s="83">
        <f>+'1.5'!F27</f>
        <v>1836774029</v>
      </c>
      <c r="K17" s="5"/>
    </row>
    <row r="18" spans="2:19" x14ac:dyDescent="0.25">
      <c r="B18" s="69">
        <v>6</v>
      </c>
      <c r="C18" s="49" t="s">
        <v>29</v>
      </c>
      <c r="D18" s="50"/>
      <c r="E18" s="50"/>
      <c r="F18" s="50"/>
      <c r="G18" s="83">
        <f>+'1.6'!F25</f>
        <v>46254224</v>
      </c>
      <c r="K18" s="5"/>
    </row>
    <row r="19" spans="2:19" ht="14.25" thickBot="1" x14ac:dyDescent="0.3">
      <c r="B19" s="64">
        <v>7</v>
      </c>
      <c r="C19" s="75" t="s">
        <v>69</v>
      </c>
      <c r="D19" s="76"/>
      <c r="E19" s="76"/>
      <c r="F19" s="76"/>
      <c r="G19" s="103">
        <f>+'1.7'!F16</f>
        <v>163666381</v>
      </c>
      <c r="K19" s="5"/>
    </row>
    <row r="20" spans="2:19" ht="14.25" thickBot="1" x14ac:dyDescent="0.3">
      <c r="F20" s="23" t="s">
        <v>14</v>
      </c>
      <c r="G20" s="45">
        <f>+SUM(G13:G19)</f>
        <v>27716872147.188004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214" t="s">
        <v>2</v>
      </c>
      <c r="C25" s="216" t="s">
        <v>11</v>
      </c>
      <c r="D25" s="216"/>
      <c r="E25" s="216"/>
      <c r="F25" s="216"/>
      <c r="G25" s="81" t="s">
        <v>5</v>
      </c>
    </row>
    <row r="26" spans="2:19" x14ac:dyDescent="0.25">
      <c r="B26" s="215"/>
      <c r="C26" s="217"/>
      <c r="D26" s="217"/>
      <c r="E26" s="217"/>
      <c r="F26" s="217"/>
      <c r="G26" s="82" t="s">
        <v>7</v>
      </c>
    </row>
    <row r="27" spans="2:19" x14ac:dyDescent="0.25">
      <c r="B27" s="97">
        <v>1</v>
      </c>
      <c r="C27" s="49" t="str">
        <f>+C13</f>
        <v>Deudas Financieras</v>
      </c>
      <c r="D27" s="96"/>
      <c r="E27" s="96"/>
      <c r="F27" s="96"/>
      <c r="G27" s="101">
        <f>+'1.1'!G27</f>
        <v>458074086.59999996</v>
      </c>
    </row>
    <row r="28" spans="2:19" x14ac:dyDescent="0.25">
      <c r="B28" s="161">
        <v>2</v>
      </c>
      <c r="C28" s="158" t="s">
        <v>25</v>
      </c>
      <c r="D28" s="162"/>
      <c r="E28" s="162"/>
      <c r="F28" s="162"/>
      <c r="G28" s="163">
        <f>+'1.2 '!G31</f>
        <v>609273178.79999995</v>
      </c>
    </row>
    <row r="29" spans="2:19" ht="14.25" thickBot="1" x14ac:dyDescent="0.3">
      <c r="B29" s="84">
        <v>3</v>
      </c>
      <c r="C29" s="75" t="str">
        <f>+Índice!B9</f>
        <v>Títulos de Deuda Emitidos e Intereses documentados a Pagar</v>
      </c>
      <c r="D29" s="102"/>
      <c r="E29" s="102"/>
      <c r="F29" s="102"/>
      <c r="G29" s="85">
        <f>+'1.3'!G46</f>
        <v>28914147777.695999</v>
      </c>
    </row>
    <row r="30" spans="2:19" ht="14.25" thickBot="1" x14ac:dyDescent="0.3">
      <c r="F30" s="23" t="s">
        <v>14</v>
      </c>
      <c r="G30" s="45">
        <f>SUM(G27:G29)</f>
        <v>29981495043.096001</v>
      </c>
    </row>
    <row r="31" spans="2:19" s="5" customFormat="1" ht="19.5" thickTop="1" thickBot="1" x14ac:dyDescent="0.3">
      <c r="B31" s="19" t="s">
        <v>23</v>
      </c>
      <c r="C31" s="22"/>
      <c r="D31" s="4"/>
      <c r="E31" s="4"/>
      <c r="F31" s="20"/>
      <c r="G31" s="24">
        <f>+G30+G20</f>
        <v>57698367190.284004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2:19" s="5" customFormat="1" ht="14.25" thickTop="1" x14ac:dyDescent="0.25">
      <c r="B32" s="4"/>
      <c r="C32" s="22"/>
      <c r="D32" s="4"/>
      <c r="E32" s="4"/>
      <c r="F32" s="20"/>
      <c r="G32" s="21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5" x14ac:dyDescent="0.25">
      <c r="B33" s="4" t="s">
        <v>43</v>
      </c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x14ac:dyDescent="0.25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201"/>
      <c r="F35" s="20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201"/>
      <c r="F36" s="20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201"/>
      <c r="F37" s="20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4"/>
      <c r="F38" s="20"/>
      <c r="G38" s="2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20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</sheetData>
  <mergeCells count="13">
    <mergeCell ref="E35:F35"/>
    <mergeCell ref="E36:F36"/>
    <mergeCell ref="E37:F37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uoHHrvc+P6V2n9lRKme8z2XcXNn0tXe8Lvt8h+D/+hs=</DigestValue>
    </Reference>
    <Reference Type="http://www.w3.org/2000/09/xmldsig#Object" URI="#idOfficeObject">
      <DigestMethod Algorithm="http://www.w3.org/2001/04/xmlenc#sha256"/>
      <DigestValue>DXkMHJJ93Uu1MnkpweaHBryaKuqsqRwDVv5fvGuJFwA=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yyvH1jo+OK0Jl/4TQkMtF2Cz9z9xgcnCuT3y1Aac168=</DigestValue>
    </Reference>
  </SignedInfo>
  <SignatureValue>qKLTbKwIv7p9v21bUfKor67m0EZ7MAuKL2h+aVxu25oxvzlPp7WzcdLTR5g4qX+Xq4ykdg11zP2F
nFDbE+BBqtnhzuhga/XV901OGTdkzjijNvPwWhmobTuXKZi/vvdbUcOUHHv8RfcR4Hk22syNOa4+
34WeNqiBFhiFyeA7zXGRMToQD/hD4h2MCsbuD2Q9Sl0TUTHlOjGvEYlFSNT3mvBp/qR8NgHtfeW1
NraxGY0kuytMB1+r2BU0/j1mkqtodeEWvePLf4kmo8UbiF1DvLKzJOGq2eL6/hwwqx6WspuFQJGA
RKGPK3nBkvuYUiB0uEvM6r75HYCy4DLeRuhCaQ==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oXgMNP78wj39NtA+7jCnbn/L5on4dA71fy3VPPVz0ss=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UdJXhmSqnrzbsCaTZmDWgrMh3myggZjjY41qPxCxWvQ=</DigestValue>
      </Reference>
      <Reference URI="/xl/comments4.xml?ContentType=application/vnd.openxmlformats-officedocument.spreadsheetml.comments+xml">
        <DigestMethod Algorithm="http://www.w3.org/2001/04/xmlenc#sha256"/>
        <DigestValue>JAbbfTnvWkxEbE1tcd4o5kk3ce9hPImSTCX2Y7Vq9dI=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vZQkcEhGVERq0dF90dGfUn4By9TLjyvEoc5dzV0Ao4M=</DigestValue>
      </Reference>
      <Reference URI="/xl/drawings/vmlDrawing2.vml?ContentType=application/vnd.openxmlformats-officedocument.vmlDrawing">
        <DigestMethod Algorithm="http://www.w3.org/2001/04/xmlenc#sha256"/>
        <DigestValue>ZOIj1YdDFgtP4KSPrcaS7Zv0l3yVzCq3k/cJFmQFat8=</DigestValue>
      </Reference>
      <Reference URI="/xl/drawings/vmlDrawing3.vml?ContentType=application/vnd.openxmlformats-officedocument.vmlDrawing">
        <DigestMethod Algorithm="http://www.w3.org/2001/04/xmlenc#sha256"/>
        <DigestValue>KQnqIdKAinDU0RYrCIC0Df+ZIWvlSHU7oIp8M4Tqy3w=</DigestValue>
      </Reference>
      <Reference URI="/xl/drawings/vmlDrawing4.vml?ContentType=application/vnd.openxmlformats-officedocument.vmlDrawing">
        <DigestMethod Algorithm="http://www.w3.org/2001/04/xmlenc#sha256"/>
        <DigestValue>kk4dLYVdZYvewb6DGDgrkeTGn3TeQDaODarU2qO9zWM=</DigestValue>
      </Reference>
      <Reference URI="/xl/drawings/vmlDrawing5.vml?ContentType=application/vnd.openxmlformats-officedocument.vmlDrawing">
        <DigestMethod Algorithm="http://www.w3.org/2001/04/xmlenc#sha256"/>
        <DigestValue>pZyQeQACTz/Riysn2zchHVDeASWZXE/+0s5L7BgoGEo=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GARPu4UALnHXJlFabyRdkZrNh+oUxBeY2zlf17o/54s=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9IAMXw6ZlAgehMJN2imvuNCGqFuQQVF+kcuvpM02SOY=</DigestValue>
      </Reference>
      <Reference URI="/xl/styles.xml?ContentType=application/vnd.openxmlformats-officedocument.spreadsheetml.styles+xml">
        <DigestMethod Algorithm="http://www.w3.org/2001/04/xmlenc#sha256"/>
        <DigestValue>GXIneyoOzdeqN53sRATicuLrGhtRONRBXyfV0MlxsGA=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Ma1UFBSYeAsnCObulxID6vaKHODBgZlY+z6u0Ql8q+o=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YCqANlRO5RGFw7acp26TxRnNU/qDnUeXlz98OFH7HCc=</DigestValue>
      </Reference>
      <Reference URI="/xl/worksheets/sheet2.xml?ContentType=application/vnd.openxmlformats-officedocument.spreadsheetml.worksheet+xml">
        <DigestMethod Algorithm="http://www.w3.org/2001/04/xmlenc#sha256"/>
        <DigestValue>vqU1KnEKVAHcceHqlH9u1MSUbfXOmYUHBloxaKShtyE=</DigestValue>
      </Reference>
      <Reference URI="/xl/worksheets/sheet3.xml?ContentType=application/vnd.openxmlformats-officedocument.spreadsheetml.worksheet+xml">
        <DigestMethod Algorithm="http://www.w3.org/2001/04/xmlenc#sha256"/>
        <DigestValue>QPAaQ0mXT1qEqTniwjXndpKZrZ6ScuJHdVfpvYUOJHU=</DigestValue>
      </Reference>
      <Reference URI="/xl/worksheets/sheet4.xml?ContentType=application/vnd.openxmlformats-officedocument.spreadsheetml.worksheet+xml">
        <DigestMethod Algorithm="http://www.w3.org/2001/04/xmlenc#sha256"/>
        <DigestValue>s2Gr4LE40GxIzBA5DglHzOxfErZYKPj3sSsi7JQ7/fU=</DigestValue>
      </Reference>
      <Reference URI="/xl/worksheets/sheet5.xml?ContentType=application/vnd.openxmlformats-officedocument.spreadsheetml.worksheet+xml">
        <DigestMethod Algorithm="http://www.w3.org/2001/04/xmlenc#sha256"/>
        <DigestValue>FaJPTtT0GcxpUJ5YWF3x+sUefU8j7STeVcBI9uBQxIs=</DigestValue>
      </Reference>
      <Reference URI="/xl/worksheets/sheet6.xml?ContentType=application/vnd.openxmlformats-officedocument.spreadsheetml.worksheet+xml">
        <DigestMethod Algorithm="http://www.w3.org/2001/04/xmlenc#sha256"/>
        <DigestValue>xNcyo1SWwa6rpbWjoFlQSzohXrGj4toVAlyT7HoVllY=</DigestValue>
      </Reference>
      <Reference URI="/xl/worksheets/sheet7.xml?ContentType=application/vnd.openxmlformats-officedocument.spreadsheetml.worksheet+xml">
        <DigestMethod Algorithm="http://www.w3.org/2001/04/xmlenc#sha256"/>
        <DigestValue>pyLca6guHKZF/WmZWDbxNKFfkNBXGujNeCaUCMrdmk4=</DigestValue>
      </Reference>
      <Reference URI="/xl/worksheets/sheet8.xml?ContentType=application/vnd.openxmlformats-officedocument.spreadsheetml.worksheet+xml">
        <DigestMethod Algorithm="http://www.w3.org/2001/04/xmlenc#sha256"/>
        <DigestValue>iFycE/4QDhY6IXnvvE6s5cP6aC5sX5zdZYXq+QgV/zA=</DigestValue>
      </Reference>
      <Reference URI="/xl/worksheets/sheet9.xml?ContentType=application/vnd.openxmlformats-officedocument.spreadsheetml.worksheet+xml">
        <DigestMethod Algorithm="http://www.w3.org/2001/04/xmlenc#sha256"/>
        <DigestValue>oLIVYXPlTQIoF8T6jtnQV+Eob3STXMrSFC1ySPdbshQ=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2022-04-29T21:45:14Z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aprobado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2022-04-29T21:45:14Z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aprobado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2022-04-29T20:38:52Z</dcterms:modified>
</cp:coreProperties>
</file>